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C:\Users\Андрей\Desktop\Смоленск 18.09\Паспорта\"/>
    </mc:Choice>
  </mc:AlternateContent>
  <xr:revisionPtr revIDLastSave="0" documentId="13_ncr:1_{C9D6147C-4216-4FD3-B998-1D146065A75A}" xr6:coauthVersionLast="47" xr6:coauthVersionMax="47" xr10:uidLastSave="{00000000-0000-0000-0000-000000000000}"/>
  <bookViews>
    <workbookView xWindow="-120" yWindow="-120" windowWidth="38640" windowHeight="21120" tabRatio="891" xr2:uid="{00000000-000D-0000-FFFF-FFFF00000000}"/>
  </bookViews>
  <sheets>
    <sheet name="1. паспорт местоположение" sheetId="24" r:id="rId1"/>
    <sheet name="2. паспорт  ТП " sheetId="25"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 Анализ Эконом Эфф " sheetId="31" r:id="rId8"/>
    <sheet name="6.1. Паспорт сетграфик" sheetId="16" r:id="rId9"/>
    <sheet name="6.2. Пасп фин осв ввод " sheetId="30" r:id="rId10"/>
    <sheet name=" 7. Паспотчет о закупке" sheetId="20" r:id="rId11"/>
    <sheet name="8. Общие сведения" sheetId="21" r:id="rId12"/>
    <sheet name="9. Система приб.уч(долг.персп.)" sheetId="22" r:id="rId13"/>
    <sheet name="10. Система приб.уч(тек.пер.)" sheetId="23"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__ESTATE">[1]Опции!$B$14</definedName>
    <definedName name="_PRJ_SHEET_">[1]Опции!$B$15</definedName>
    <definedName name="About_AI">#REF!</definedName>
    <definedName name="About_AI_Summ">#REF!</definedName>
    <definedName name="AI_Version">[1]Опции!$B$5</definedName>
    <definedName name="asset_count_1">[1]Проект!$E$480</definedName>
    <definedName name="asset_count_2">[1]Проект!$E$501</definedName>
    <definedName name="asset_count_3">[1]Проект!$E$525</definedName>
    <definedName name="CalcMethod">[1]Проект!$F$217</definedName>
    <definedName name="Cash_At_End">[1]Проект!$A$984:$AP$984</definedName>
    <definedName name="COMP_LAST_COLUMN">[1]Компания!$AN$1:$AN$65536</definedName>
    <definedName name="CUR_Foreign">[1]Проект!$B$12</definedName>
    <definedName name="CUR_I_Foreign">[1]Проект!$D$12</definedName>
    <definedName name="CUR_I_Main">[1]Проект!$D$11</definedName>
    <definedName name="CUR_I_Report">[1]Проект!$D$19</definedName>
    <definedName name="CUR_Main">[1]Проект!$B$11</definedName>
    <definedName name="CUR_Report">[1]Проект!$B$19</definedName>
    <definedName name="CurrencyRate">[1]Проект!$F$226:$AN$226</definedName>
    <definedName name="EEE">#REF!</definedName>
    <definedName name="EEE_Summ">#REF!</definedName>
    <definedName name="EST_BALANCE">[1]Проект!$A$144:$IV$214</definedName>
    <definedName name="EST_DATA">[1]Проект!$A$33:$IV$143</definedName>
    <definedName name="EST_FROM">[1]Проект!$B$35</definedName>
    <definedName name="EST_NumStages">[1]Проект!$D$57</definedName>
    <definedName name="EST_ProdNum">[1]Проект!$D$37</definedName>
    <definedName name="EST_SQUARE">[1]Проект!$B$41</definedName>
    <definedName name="fgn">#REF!</definedName>
    <definedName name="gexp_count_1">[1]Проект!$E$413</definedName>
    <definedName name="gexp_count_2">[1]Проект!$E$425</definedName>
    <definedName name="gexp_count_3">[1]Проект!$E$435</definedName>
    <definedName name="gexp_count_4">[1]Проект!$E$445</definedName>
    <definedName name="IS_DEMO">[1]Опции!$B$8</definedName>
    <definedName name="IS_ESTATE">[1]Опции!$B$13</definedName>
    <definedName name="IS_NULL">[1]Опции!$B$12</definedName>
    <definedName name="IS_PRIM">[1]Опции!$B$11</definedName>
    <definedName name="IS_SUMM">[1]Опции!$B$10</definedName>
    <definedName name="IS_TRIAL">[1]Опции!$B$16</definedName>
    <definedName name="jkl">#REF!</definedName>
    <definedName name="LANGUAGE">[1]Проект!$D$17</definedName>
    <definedName name="LAST_COLUMN">[1]Проект!$AN$1:$AN$65536</definedName>
    <definedName name="lease_count">[1]Проект!$E$593</definedName>
    <definedName name="ListForSensAnal">[1]Анализ!$A$91:$C$98</definedName>
    <definedName name="loan_count">[1]Проект!$E$710</definedName>
    <definedName name="NWC_T_Cr_AdvK">[1]Проект!$B$655</definedName>
    <definedName name="NWC_T_Cr_AdvT">[1]Проект!$C$655</definedName>
    <definedName name="NWC_T_Cr_CrdK">[1]Проект!$B$656</definedName>
    <definedName name="NWC_T_Cr_CrdT">[1]Проект!$C$656</definedName>
    <definedName name="NWC_T_Cycle">[1]Проект!$B$634</definedName>
    <definedName name="NWC_T_Db_AdvK">[1]Проект!$B$643</definedName>
    <definedName name="NWC_T_Db_AdvT">[1]Проект!$C$643</definedName>
    <definedName name="NWC_T_Db_CrdK">[1]Проект!$B$644</definedName>
    <definedName name="NWC_T_Db_CrdT">[1]Проект!$C$644</definedName>
    <definedName name="NWC_T_Goods">[1]Проект!$B$638</definedName>
    <definedName name="NWC_T_Mat">[1]Проект!$B$632</definedName>
    <definedName name="PeriodTitle">[1]Проект!$F$215:$AN$215</definedName>
    <definedName name="pers_count_1">[1]Проект!$E$367</definedName>
    <definedName name="pers_count_2">[1]Проект!$E$373</definedName>
    <definedName name="pers_count_3">[1]Проект!$E$379</definedName>
    <definedName name="pers_count_4">[1]Проект!$E$385</definedName>
    <definedName name="PRJ_COUNT">[1]Компания!$D$8</definedName>
    <definedName name="PRJ_Len">[1]Проект!$D$8</definedName>
    <definedName name="PRJ_Protected">[1]Проект!$D$18</definedName>
    <definedName name="PRJ_StartDate">[1]Проект!$D$7</definedName>
    <definedName name="PRJ_StartMon">[1]Проект!$F$26</definedName>
    <definedName name="PRJ_StartYear">[1]Проект!$F$25</definedName>
    <definedName name="PRJ_Step">[1]Проект!$D$10</definedName>
    <definedName name="PRJ_Step_SName">[1]Проект!$E$9</definedName>
    <definedName name="PRJ_StepType">[1]Проект!$D$9</definedName>
    <definedName name="prod_tbl_1">[1]Проект!$A$243</definedName>
    <definedName name="prod_tbl_2">[1]Проект!$A$252</definedName>
    <definedName name="prod_tbl_3">[1]Проект!$A$260</definedName>
    <definedName name="prod_tbl_4">[1]Проект!$A$286</definedName>
    <definedName name="ProdNum">[1]Проект!$D$240</definedName>
    <definedName name="ProfitTax">[1]Проект!$B$830</definedName>
    <definedName name="ProfitTax_Period">[1]Проект!$B$831</definedName>
    <definedName name="RegNum">[1]Опции!$B$18</definedName>
    <definedName name="sd" hidden="1">[2]XLR_NoRangeSheet!$H$6</definedName>
    <definedName name="SENS_Parameter">[1]Анализ!$E$9</definedName>
    <definedName name="SENS_Project">[1]Анализ!$E$7</definedName>
    <definedName name="SENS_Res1">[1]Анализ!$A$13:$L$19</definedName>
    <definedName name="SENS_Res2">[1]Анализ!$A$51:$L$57</definedName>
    <definedName name="SensForSumm">[1]Анализ!$A$48:$L$85</definedName>
    <definedName name="ShowAbout">[1]Опции!$B$9</definedName>
    <definedName name="ShowRealDates">[1]Проект!$D$20</definedName>
    <definedName name="SUMM_LAST_COLUMN">[1]Сумм!$AN$1:$AN$65536</definedName>
    <definedName name="SUMM_PrjList">[1]Сумм!$A$6</definedName>
    <definedName name="T1Code">'[17]1. Местоположение'!$A$12</definedName>
    <definedName name="T1Filial">'[17]1. Местоположение'!$A$9</definedName>
    <definedName name="T1Titul">'[17]1. Местоположение'!$A$15</definedName>
    <definedName name="T1Year">'[17]1. Местоположение'!$A$5</definedName>
    <definedName name="T8R27">'[17]8. Общие сведения'!$B$27</definedName>
    <definedName name="T8R33">'[17]8. Общие сведения'!$B$33</definedName>
    <definedName name="T8R38">'[17]8. Общие сведения'!$B$38</definedName>
    <definedName name="T8R43">'[17]8. Общие сведения'!$B$43</definedName>
    <definedName name="T8R53">'[17]8. Общие сведения'!$B$53</definedName>
    <definedName name="T8R65">'[17]8. Общие сведения'!$B$65</definedName>
    <definedName name="T8R66">'[17]8. Общие сведения'!$B$66</definedName>
    <definedName name="TRIAL_DATE">[1]Опции!$C$16</definedName>
    <definedName name="UserName">[1]Опции!$B$19</definedName>
    <definedName name="VAT">[1]Проект!$B$775</definedName>
    <definedName name="VAT_OnAssets">[1]Проект!#REF!</definedName>
    <definedName name="VAT_Period">[1]Проект!$B$776</definedName>
    <definedName name="VAT_Repay">[1]Проект!$B$777</definedName>
    <definedName name="Ver_BuildDate">[1]Опции!$B$7</definedName>
    <definedName name="Ver_ChangeDate">[1]Опции!$B$6</definedName>
    <definedName name="vn" hidden="1">[3]XLR_NoRangeSheet!$G$6</definedName>
    <definedName name="XLRPARAMS_DK2" hidden="1">[5]XLR_NoRangeSheet!$E$6</definedName>
    <definedName name="XLRPARAMS_DT2" hidden="1">[5]XLR_NoRangeSheet!$G$6</definedName>
    <definedName name="XLRPARAMS_DT2X1" hidden="1">[7]XLR_NoRangeSheet!$H$6</definedName>
    <definedName name="XLRPARAMS_DT2X2" hidden="1">[7]XLR_NoRangeSheet!$I$6</definedName>
    <definedName name="XLRPARAMS_DT2X3" hidden="1">[5]XLR_NoRangeSheet!$J$6</definedName>
    <definedName name="XLRPARAMS_MYNAME" hidden="1">[7]XLR_NoRangeSheet!$C$6</definedName>
    <definedName name="XLRPARAMS_XDATE" hidden="1">[5]XLR_NoRangeSheet!$B$6</definedName>
    <definedName name="ааа">#REF!</definedName>
    <definedName name="аааааа">[8]Проект!#REF!</definedName>
    <definedName name="аааааааа">#REF!</definedName>
    <definedName name="апрапр" hidden="1">[6]XLR_NoRangeSheet!$H$6</definedName>
    <definedName name="АЭС">#REF!</definedName>
    <definedName name="ввв">#REF!</definedName>
    <definedName name="ввввввввв">[9]Проект!#REF!</definedName>
    <definedName name="ддд">#REF!</definedName>
    <definedName name="доли1">'[10]эл ст'!$A$368:$IV$368</definedName>
    <definedName name="ё">#REF!</definedName>
    <definedName name="ено" hidden="1">[7]XLR_NoRangeSheet!$C$6</definedName>
    <definedName name="ж" hidden="1">[4]XLR_NoRangeSheet!$B$6</definedName>
    <definedName name="жжж">#REF!</definedName>
    <definedName name="_xlnm.Print_Titles" localSheetId="0">'1. паспорт местоположение'!$21:$21</definedName>
    <definedName name="_xlnm.Print_Titles" localSheetId="1">'2. паспорт  ТП '!$21:$21</definedName>
    <definedName name="_xlnm.Print_Titles" localSheetId="4">'3.3 паспорт описание'!$17:$17</definedName>
    <definedName name="_xlnm.Print_Titles" localSheetId="6">'4. паспортбюджет'!$18:$18</definedName>
    <definedName name="йц" hidden="1">[3]XLR_NoRangeSheet!$E$6</definedName>
    <definedName name="кирпичная">#REF!</definedName>
    <definedName name="курс">[11]Исходные!$I$8</definedName>
    <definedName name="ллл">[8]Проект!#REF!</definedName>
    <definedName name="лшг">[8]Проект!$B$12</definedName>
    <definedName name="ммм">[8]Опции!$B$8</definedName>
    <definedName name="мммммммммммммммм">[8]Проект!#REF!</definedName>
    <definedName name="ната" hidden="1">[12]XLR_NoRangeSheet!$G$6</definedName>
    <definedName name="нголеноек">[13]Исходные!$I$7</definedName>
    <definedName name="НДС">#REF!</definedName>
    <definedName name="новая" hidden="1">[5]XLR_NoRangeSheet!$J$6</definedName>
    <definedName name="НП">[14]Исходные!$I$7</definedName>
    <definedName name="_xlnm.Print_Area" localSheetId="10">' 7. Паспотчет о закупке'!$A$1:$AV$21</definedName>
    <definedName name="_xlnm.Print_Area" localSheetId="0">'1. паспорт местоположение'!$A$1:$C$49</definedName>
    <definedName name="_xlnm.Print_Area" localSheetId="13">'10. Система приб.уч(тек.пер.)'!$A$1:$S$27</definedName>
    <definedName name="_xlnm.Print_Area" localSheetId="1">'2. паспорт  ТП '!$A$1:$S$29</definedName>
    <definedName name="_xlnm.Print_Area" localSheetId="2">'3.1. паспорт Техсостояние ПС'!$A$2:$T$40</definedName>
    <definedName name="_xlnm.Print_Area" localSheetId="3">'3.2 паспорт Техсостояние ЛЭП'!$A$1:$AA$28</definedName>
    <definedName name="_xlnm.Print_Area" localSheetId="4">'3.3 паспорт описание'!$A$1:$C$26</definedName>
    <definedName name="_xlnm.Print_Area" localSheetId="5">'3.4. Паспорт надежность'!$A$1:$Z$25</definedName>
    <definedName name="_xlnm.Print_Area" localSheetId="6">'4. паспортбюджет'!$A$1:$O$19</definedName>
    <definedName name="_xlnm.Print_Area" localSheetId="8">'6.1. Паспорт сетграфик'!$A$1:$L$50</definedName>
    <definedName name="_xlnm.Print_Area" localSheetId="9">'6.2. Пасп фин осв ввод '!$A$1:$M$60</definedName>
    <definedName name="_xlnm.Print_Area" localSheetId="11">'8. Общие сведения'!$A$1:$B$73</definedName>
    <definedName name="_xlnm.Print_Area" localSheetId="12">'9. Система приб.уч(долг.персп.)'!$A$1:$AD$49</definedName>
    <definedName name="ооо" localSheetId="9">#REF!</definedName>
    <definedName name="ооо">#REF!</definedName>
    <definedName name="ПАРК">#REF!</definedName>
    <definedName name="Пирл">[9]Проект!#REF!</definedName>
    <definedName name="Потребители">'[15]1'!$C$4:$C$9</definedName>
    <definedName name="ппп">[1]Проект!#REF!</definedName>
    <definedName name="прил">[1]Компания!$AN:$AN</definedName>
    <definedName name="прил31" hidden="1">[4]XLR_NoRangeSheet!$J$6</definedName>
    <definedName name="про">#REF!</definedName>
    <definedName name="рнгоьлдд">[8]Проект!$E$445</definedName>
    <definedName name="ррр">#REF!</definedName>
    <definedName name="Собст">'[10]эл ст'!$A$360:$IV$360</definedName>
    <definedName name="Собств">'[10]эл ст'!$A$369:$IV$369</definedName>
    <definedName name="СуммTable_10">[1]Сумм!$A$685:$AP$723</definedName>
    <definedName name="Т">[9]Проект!$D$20</definedName>
    <definedName name="э" hidden="1">[4]XLR_NoRangeSheet!$E$6</definedName>
    <definedName name="эээ">[9]Проект!#REF!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49" i="24" l="1"/>
  <c r="AF79" i="31"/>
  <c r="AE79" i="31"/>
  <c r="AD79" i="31"/>
  <c r="AC79" i="31"/>
  <c r="AB79" i="31"/>
  <c r="AA79" i="31"/>
  <c r="Z79" i="31"/>
  <c r="Y79" i="31"/>
  <c r="X79" i="31"/>
  <c r="W79" i="31"/>
  <c r="V79" i="31"/>
  <c r="U79" i="31"/>
  <c r="T79" i="31"/>
  <c r="S79" i="31"/>
  <c r="R79" i="31"/>
  <c r="Q79" i="31"/>
  <c r="P79" i="31"/>
  <c r="O79" i="31"/>
  <c r="N79" i="31"/>
  <c r="M79" i="31"/>
  <c r="L79" i="31"/>
  <c r="K79" i="31"/>
  <c r="J79" i="31"/>
  <c r="I79" i="31"/>
  <c r="H79" i="31"/>
  <c r="G79" i="31"/>
  <c r="F79" i="31"/>
  <c r="E79" i="31"/>
  <c r="D79" i="31"/>
  <c r="C79" i="31"/>
  <c r="B79" i="31"/>
  <c r="AF77" i="31"/>
  <c r="Y77" i="31"/>
  <c r="S77" i="31"/>
  <c r="N77" i="31"/>
  <c r="M77" i="31"/>
  <c r="H77" i="31"/>
  <c r="AF76" i="31"/>
  <c r="AA76" i="31"/>
  <c r="AA77" i="31" s="1"/>
  <c r="Z76" i="31"/>
  <c r="Z77" i="31" s="1"/>
  <c r="Y76" i="31"/>
  <c r="T76" i="31"/>
  <c r="T77" i="31" s="1"/>
  <c r="O76" i="31"/>
  <c r="O77" i="31" s="1"/>
  <c r="N76" i="31"/>
  <c r="M76" i="31"/>
  <c r="H76" i="31"/>
  <c r="C76" i="31"/>
  <c r="C77" i="31" s="1"/>
  <c r="B76" i="31"/>
  <c r="B77" i="31" s="1"/>
  <c r="AF75" i="31"/>
  <c r="AF80" i="31" s="1"/>
  <c r="AE75" i="31"/>
  <c r="AD75" i="31"/>
  <c r="AE80" i="31" s="1"/>
  <c r="AC75" i="31"/>
  <c r="AD80" i="31" s="1"/>
  <c r="AB75" i="31"/>
  <c r="AB80" i="31" s="1"/>
  <c r="AA75" i="31"/>
  <c r="AA80" i="31" s="1"/>
  <c r="Z75" i="31"/>
  <c r="Z80" i="31" s="1"/>
  <c r="Y75" i="31"/>
  <c r="Y80" i="31" s="1"/>
  <c r="X75" i="31"/>
  <c r="W75" i="31"/>
  <c r="X80" i="31" s="1"/>
  <c r="V75" i="31"/>
  <c r="W80" i="31" s="1"/>
  <c r="U75" i="31"/>
  <c r="U80" i="31" s="1"/>
  <c r="T75" i="31"/>
  <c r="T80" i="31" s="1"/>
  <c r="S75" i="31"/>
  <c r="R75" i="31"/>
  <c r="S80" i="31" s="1"/>
  <c r="Q75" i="31"/>
  <c r="R80" i="31" s="1"/>
  <c r="P75" i="31"/>
  <c r="P80" i="31" s="1"/>
  <c r="O75" i="31"/>
  <c r="O80" i="31" s="1"/>
  <c r="N75" i="31"/>
  <c r="N80" i="31" s="1"/>
  <c r="M75" i="31"/>
  <c r="M80" i="31" s="1"/>
  <c r="L75" i="31"/>
  <c r="K75" i="31"/>
  <c r="L80" i="31" s="1"/>
  <c r="J75" i="31"/>
  <c r="K80" i="31" s="1"/>
  <c r="I75" i="31"/>
  <c r="I80" i="31" s="1"/>
  <c r="H75" i="31"/>
  <c r="H80" i="31" s="1"/>
  <c r="G75" i="31"/>
  <c r="F75" i="31"/>
  <c r="G80" i="31" s="1"/>
  <c r="E75" i="31"/>
  <c r="F80" i="31" s="1"/>
  <c r="D75" i="31"/>
  <c r="D80" i="31" s="1"/>
  <c r="C75" i="31"/>
  <c r="C80" i="31" s="1"/>
  <c r="B75" i="31"/>
  <c r="B80" i="31" s="1"/>
  <c r="AF73" i="31"/>
  <c r="AE73" i="31"/>
  <c r="AD73" i="31"/>
  <c r="AC73" i="31"/>
  <c r="AB73" i="31"/>
  <c r="AA73" i="31"/>
  <c r="Z73" i="31"/>
  <c r="Y73" i="31"/>
  <c r="X73" i="31"/>
  <c r="W73" i="31"/>
  <c r="V73" i="31"/>
  <c r="U73" i="31"/>
  <c r="T73" i="31"/>
  <c r="S73" i="31"/>
  <c r="R73" i="31"/>
  <c r="Q73" i="31"/>
  <c r="P73" i="31"/>
  <c r="O73" i="31"/>
  <c r="N73" i="31"/>
  <c r="M73" i="31"/>
  <c r="L73" i="31"/>
  <c r="K73" i="31"/>
  <c r="J73" i="31"/>
  <c r="I73" i="31"/>
  <c r="H73" i="31"/>
  <c r="G73" i="31"/>
  <c r="F73" i="31"/>
  <c r="E73" i="31"/>
  <c r="D73" i="31"/>
  <c r="C73" i="31"/>
  <c r="B73" i="31"/>
  <c r="AE71" i="31"/>
  <c r="AD71" i="31"/>
  <c r="AC71" i="31"/>
  <c r="Y71" i="31"/>
  <c r="X71" i="31"/>
  <c r="W71" i="31"/>
  <c r="V71" i="31"/>
  <c r="S71" i="31"/>
  <c r="M71" i="31"/>
  <c r="L71" i="31"/>
  <c r="K71" i="31"/>
  <c r="J71" i="31"/>
  <c r="G71" i="31"/>
  <c r="B69" i="31"/>
  <c r="AA68" i="31"/>
  <c r="Z68" i="31"/>
  <c r="Y68" i="31"/>
  <c r="X68" i="31"/>
  <c r="V68" i="31"/>
  <c r="S68" i="31"/>
  <c r="O68" i="31"/>
  <c r="N68" i="31"/>
  <c r="M68" i="31"/>
  <c r="J68" i="31"/>
  <c r="I68" i="31"/>
  <c r="H68" i="31"/>
  <c r="G68" i="31"/>
  <c r="C68" i="31"/>
  <c r="B68" i="31"/>
  <c r="AF67" i="31"/>
  <c r="AE67" i="31"/>
  <c r="AD67" i="31"/>
  <c r="AC67" i="31"/>
  <c r="AB67" i="31"/>
  <c r="AA67" i="31"/>
  <c r="Z67" i="31"/>
  <c r="Y67" i="31"/>
  <c r="X67" i="31"/>
  <c r="W67" i="31"/>
  <c r="V67" i="31"/>
  <c r="U67" i="31"/>
  <c r="T67" i="31"/>
  <c r="S67" i="31"/>
  <c r="R67" i="31"/>
  <c r="Q67" i="31"/>
  <c r="P67" i="31"/>
  <c r="O67" i="31"/>
  <c r="N67" i="31"/>
  <c r="M67" i="31"/>
  <c r="L67" i="31"/>
  <c r="K67" i="31"/>
  <c r="J67" i="31"/>
  <c r="I67" i="31"/>
  <c r="H67" i="31"/>
  <c r="G67" i="31"/>
  <c r="F67" i="31"/>
  <c r="E67" i="31"/>
  <c r="D67" i="31"/>
  <c r="C67" i="31"/>
  <c r="B67" i="31"/>
  <c r="AF64" i="31"/>
  <c r="AE64" i="31"/>
  <c r="AE76" i="31" s="1"/>
  <c r="AE77" i="31" s="1"/>
  <c r="AD64" i="31"/>
  <c r="AD76" i="31" s="1"/>
  <c r="AD77" i="31" s="1"/>
  <c r="AC64" i="31"/>
  <c r="AC76" i="31" s="1"/>
  <c r="AC77" i="31" s="1"/>
  <c r="AB64" i="31"/>
  <c r="AB76" i="31" s="1"/>
  <c r="AB77" i="31" s="1"/>
  <c r="AA64" i="31"/>
  <c r="Z64" i="31"/>
  <c r="Y64" i="31"/>
  <c r="X64" i="31"/>
  <c r="X76" i="31" s="1"/>
  <c r="X77" i="31" s="1"/>
  <c r="W64" i="31"/>
  <c r="W76" i="31" s="1"/>
  <c r="W77" i="31" s="1"/>
  <c r="V64" i="31"/>
  <c r="V76" i="31" s="1"/>
  <c r="V77" i="31" s="1"/>
  <c r="U64" i="31"/>
  <c r="U76" i="31" s="1"/>
  <c r="U77" i="31" s="1"/>
  <c r="T64" i="31"/>
  <c r="S64" i="31"/>
  <c r="S76" i="31" s="1"/>
  <c r="R64" i="31"/>
  <c r="R76" i="31" s="1"/>
  <c r="R77" i="31" s="1"/>
  <c r="Q64" i="31"/>
  <c r="Q76" i="31" s="1"/>
  <c r="Q77" i="31" s="1"/>
  <c r="P64" i="31"/>
  <c r="P76" i="31" s="1"/>
  <c r="P77" i="31" s="1"/>
  <c r="O64" i="31"/>
  <c r="N64" i="31"/>
  <c r="M64" i="31"/>
  <c r="L64" i="31"/>
  <c r="L76" i="31" s="1"/>
  <c r="L77" i="31" s="1"/>
  <c r="K64" i="31"/>
  <c r="K76" i="31" s="1"/>
  <c r="K77" i="31" s="1"/>
  <c r="J64" i="31"/>
  <c r="J76" i="31" s="1"/>
  <c r="J77" i="31" s="1"/>
  <c r="I64" i="31"/>
  <c r="I76" i="31" s="1"/>
  <c r="I77" i="31" s="1"/>
  <c r="H64" i="31"/>
  <c r="G64" i="31"/>
  <c r="G76" i="31" s="1"/>
  <c r="G77" i="31" s="1"/>
  <c r="F64" i="31"/>
  <c r="F76" i="31" s="1"/>
  <c r="F77" i="31" s="1"/>
  <c r="E64" i="31"/>
  <c r="E76" i="31" s="1"/>
  <c r="E77" i="31" s="1"/>
  <c r="D64" i="31"/>
  <c r="D76" i="31" s="1"/>
  <c r="D77" i="31" s="1"/>
  <c r="C64" i="31"/>
  <c r="AF60" i="31"/>
  <c r="AF68" i="31" s="1"/>
  <c r="AE60" i="31"/>
  <c r="AE68" i="31" s="1"/>
  <c r="AD60" i="31"/>
  <c r="AD68" i="31" s="1"/>
  <c r="AC60" i="31"/>
  <c r="AC68" i="31" s="1"/>
  <c r="AB60" i="31"/>
  <c r="AB68" i="31" s="1"/>
  <c r="AA60" i="31"/>
  <c r="Z60" i="31"/>
  <c r="Y60" i="31"/>
  <c r="X60" i="31"/>
  <c r="W60" i="31"/>
  <c r="W68" i="31" s="1"/>
  <c r="V60" i="31"/>
  <c r="U60" i="31"/>
  <c r="U68" i="31" s="1"/>
  <c r="T60" i="31"/>
  <c r="T68" i="31" s="1"/>
  <c r="S60" i="31"/>
  <c r="R60" i="31"/>
  <c r="R68" i="31" s="1"/>
  <c r="Q60" i="31"/>
  <c r="Q68" i="31" s="1"/>
  <c r="P60" i="31"/>
  <c r="P68" i="31" s="1"/>
  <c r="O60" i="31"/>
  <c r="N60" i="31"/>
  <c r="M60" i="31"/>
  <c r="L60" i="31"/>
  <c r="L68" i="31" s="1"/>
  <c r="K60" i="31"/>
  <c r="K68" i="31" s="1"/>
  <c r="J60" i="31"/>
  <c r="I60" i="31"/>
  <c r="H60" i="31"/>
  <c r="G60" i="31"/>
  <c r="F60" i="31"/>
  <c r="F68" i="31" s="1"/>
  <c r="E60" i="31"/>
  <c r="E68" i="31" s="1"/>
  <c r="D60" i="31"/>
  <c r="D68" i="31" s="1"/>
  <c r="C60" i="31"/>
  <c r="B60" i="31"/>
  <c r="D55" i="31"/>
  <c r="C55" i="31"/>
  <c r="B55" i="31"/>
  <c r="D54" i="31"/>
  <c r="C54" i="31"/>
  <c r="B54" i="31"/>
  <c r="D53" i="31"/>
  <c r="C53" i="31"/>
  <c r="B53" i="31"/>
  <c r="B52" i="31"/>
  <c r="D51" i="31"/>
  <c r="D50" i="31" s="1"/>
  <c r="C51" i="31"/>
  <c r="C50" i="31" s="1"/>
  <c r="B51" i="31"/>
  <c r="B50" i="31" s="1"/>
  <c r="B57" i="31" s="1"/>
  <c r="B59" i="31" s="1"/>
  <c r="AF49" i="31"/>
  <c r="AF71" i="31" s="1"/>
  <c r="AE49" i="31"/>
  <c r="AD49" i="31"/>
  <c r="AC49" i="31"/>
  <c r="AB49" i="31"/>
  <c r="AA49" i="31"/>
  <c r="AA71" i="31" s="1"/>
  <c r="Z49" i="31"/>
  <c r="Z71" i="31" s="1"/>
  <c r="Y49" i="31"/>
  <c r="X49" i="31"/>
  <c r="W49" i="31"/>
  <c r="V49" i="31"/>
  <c r="U49" i="31"/>
  <c r="U71" i="31" s="1"/>
  <c r="T49" i="31"/>
  <c r="T71" i="31" s="1"/>
  <c r="S49" i="31"/>
  <c r="R49" i="31"/>
  <c r="Q49" i="31"/>
  <c r="P49" i="31"/>
  <c r="O49" i="31"/>
  <c r="O71" i="31" s="1"/>
  <c r="N49" i="31"/>
  <c r="N71" i="31" s="1"/>
  <c r="M49" i="31"/>
  <c r="L49" i="31"/>
  <c r="K49" i="31"/>
  <c r="J49" i="31"/>
  <c r="I49" i="31"/>
  <c r="I71" i="31" s="1"/>
  <c r="H49" i="31"/>
  <c r="H71" i="31" s="1"/>
  <c r="G49" i="31"/>
  <c r="F49" i="31"/>
  <c r="E49" i="31"/>
  <c r="E71" i="31" s="1"/>
  <c r="D49" i="31"/>
  <c r="C49" i="31"/>
  <c r="C71" i="31" s="1"/>
  <c r="B49" i="31"/>
  <c r="B71" i="31" s="1"/>
  <c r="C39" i="31"/>
  <c r="D39" i="31" s="1"/>
  <c r="E39" i="31" s="1"/>
  <c r="B36" i="31"/>
  <c r="E12" i="28"/>
  <c r="F39" i="31" l="1"/>
  <c r="E51" i="31"/>
  <c r="E54" i="31"/>
  <c r="E55" i="31"/>
  <c r="E53" i="31"/>
  <c r="B66" i="31"/>
  <c r="B61" i="31"/>
  <c r="B63" i="31" s="1"/>
  <c r="AC78" i="31"/>
  <c r="AC81" i="31" s="1"/>
  <c r="Q78" i="31"/>
  <c r="Q81" i="31" s="1"/>
  <c r="E78" i="31"/>
  <c r="AB78" i="31"/>
  <c r="P78" i="31"/>
  <c r="D78" i="31"/>
  <c r="Z78" i="31"/>
  <c r="N78" i="31"/>
  <c r="B78" i="31"/>
  <c r="B81" i="31" s="1"/>
  <c r="AA78" i="31"/>
  <c r="O78" i="31"/>
  <c r="O81" i="31" s="1"/>
  <c r="C78" i="31"/>
  <c r="C81" i="31" s="1"/>
  <c r="V78" i="31"/>
  <c r="V81" i="31" s="1"/>
  <c r="J78" i="31"/>
  <c r="J81" i="31" s="1"/>
  <c r="U78" i="31"/>
  <c r="I78" i="31"/>
  <c r="X78" i="31"/>
  <c r="S78" i="31"/>
  <c r="R78" i="31"/>
  <c r="L78" i="31"/>
  <c r="Y78" i="31"/>
  <c r="Y81" i="31" s="1"/>
  <c r="W78" i="31"/>
  <c r="M78" i="31"/>
  <c r="M81" i="31" s="1"/>
  <c r="AD78" i="31"/>
  <c r="T78" i="31"/>
  <c r="T81" i="31" s="1"/>
  <c r="K78" i="31"/>
  <c r="K81" i="31" s="1"/>
  <c r="AF78" i="31"/>
  <c r="H78" i="31"/>
  <c r="AE78" i="31"/>
  <c r="G78" i="31"/>
  <c r="F78" i="31"/>
  <c r="F81" i="31" s="1"/>
  <c r="E80" i="31"/>
  <c r="G17" i="31" s="1"/>
  <c r="J80" i="31"/>
  <c r="D71" i="31"/>
  <c r="D57" i="31"/>
  <c r="D59" i="31" s="1"/>
  <c r="P71" i="31"/>
  <c r="AB71" i="31"/>
  <c r="V80" i="31"/>
  <c r="Q80" i="31"/>
  <c r="AC80" i="31"/>
  <c r="Q71" i="31"/>
  <c r="R71" i="31"/>
  <c r="C57" i="31"/>
  <c r="C59" i="31" s="1"/>
  <c r="F71" i="31"/>
  <c r="A16" i="27"/>
  <c r="D61" i="31" l="1"/>
  <c r="D66" i="31"/>
  <c r="W81" i="31"/>
  <c r="AA81" i="31"/>
  <c r="L81" i="31"/>
  <c r="S81" i="31"/>
  <c r="P81" i="31"/>
  <c r="E50" i="31"/>
  <c r="E57" i="31" s="1"/>
  <c r="E59" i="31" s="1"/>
  <c r="N81" i="31"/>
  <c r="C61" i="31"/>
  <c r="C66" i="31"/>
  <c r="Z81" i="31"/>
  <c r="G81" i="31"/>
  <c r="D81" i="31"/>
  <c r="AE81" i="31"/>
  <c r="H81" i="31"/>
  <c r="AB81" i="31"/>
  <c r="F54" i="31"/>
  <c r="G39" i="31"/>
  <c r="F51" i="31"/>
  <c r="F55" i="31"/>
  <c r="F53" i="31"/>
  <c r="AD81" i="31"/>
  <c r="G18" i="31"/>
  <c r="R81" i="31"/>
  <c r="X81" i="31"/>
  <c r="I81" i="31"/>
  <c r="AF81" i="31"/>
  <c r="G19" i="31"/>
  <c r="G20" i="31" s="1"/>
  <c r="U81" i="31"/>
  <c r="E81" i="31"/>
  <c r="A11" i="20"/>
  <c r="A10" i="21" s="1"/>
  <c r="B16" i="21" s="1"/>
  <c r="A11" i="10"/>
  <c r="A11" i="6"/>
  <c r="A16" i="28"/>
  <c r="E66" i="31" l="1"/>
  <c r="E61" i="31"/>
  <c r="C62" i="31"/>
  <c r="C63" i="31"/>
  <c r="H39" i="31"/>
  <c r="G54" i="31"/>
  <c r="G55" i="31"/>
  <c r="G51" i="31"/>
  <c r="G53" i="31"/>
  <c r="F50" i="31"/>
  <c r="F57" i="31" s="1"/>
  <c r="F59" i="31" s="1"/>
  <c r="D62" i="31"/>
  <c r="D63" i="31"/>
  <c r="A1" i="21"/>
  <c r="A1" i="20"/>
  <c r="A1" i="16"/>
  <c r="A1" i="10"/>
  <c r="A1" i="17"/>
  <c r="A1" i="6"/>
  <c r="A5" i="28"/>
  <c r="A6" i="27"/>
  <c r="A4" i="25"/>
  <c r="F66" i="31" l="1"/>
  <c r="F61" i="31"/>
  <c r="G50" i="31"/>
  <c r="G57" i="31" s="1"/>
  <c r="G59" i="31" s="1"/>
  <c r="I39" i="31"/>
  <c r="H54" i="31"/>
  <c r="H53" i="31"/>
  <c r="H55" i="31"/>
  <c r="H51" i="31"/>
  <c r="H50" i="31" s="1"/>
  <c r="H57" i="31" s="1"/>
  <c r="H59" i="31" s="1"/>
  <c r="E62" i="31"/>
  <c r="D69" i="31"/>
  <c r="C69" i="31"/>
  <c r="A7" i="21"/>
  <c r="A8" i="20"/>
  <c r="A8" i="10"/>
  <c r="A8" i="17"/>
  <c r="A8" i="6"/>
  <c r="A13" i="27"/>
  <c r="A11" i="25"/>
  <c r="I54" i="31" l="1"/>
  <c r="I51" i="31"/>
  <c r="I53" i="31"/>
  <c r="I55" i="31"/>
  <c r="J39" i="31"/>
  <c r="H66" i="31"/>
  <c r="H61" i="31"/>
  <c r="G66" i="31"/>
  <c r="G61" i="31"/>
  <c r="E69" i="31"/>
  <c r="F62" i="31"/>
  <c r="E63" i="31"/>
  <c r="A5" i="22"/>
  <c r="A5" i="21"/>
  <c r="A5" i="20"/>
  <c r="A5" i="6"/>
  <c r="H62" i="31" l="1"/>
  <c r="H63" i="31" s="1"/>
  <c r="J51" i="31"/>
  <c r="J53" i="31"/>
  <c r="K39" i="31"/>
  <c r="J55" i="31"/>
  <c r="J54" i="31"/>
  <c r="G69" i="31"/>
  <c r="F69" i="31"/>
  <c r="G62" i="31"/>
  <c r="F63" i="31"/>
  <c r="I50" i="31"/>
  <c r="I57" i="31" s="1"/>
  <c r="I59" i="31" s="1"/>
  <c r="F20" i="20"/>
  <c r="G20" i="20" s="1"/>
  <c r="H20" i="20" s="1"/>
  <c r="I20" i="20" s="1"/>
  <c r="J20" i="20" s="1"/>
  <c r="K20" i="20" s="1"/>
  <c r="L20" i="20" s="1"/>
  <c r="M20" i="20" s="1"/>
  <c r="N20" i="20" s="1"/>
  <c r="O20" i="20" s="1"/>
  <c r="P20" i="20" s="1"/>
  <c r="Q20" i="20" s="1"/>
  <c r="R20" i="20" s="1"/>
  <c r="S20" i="20" s="1"/>
  <c r="T20" i="20" s="1"/>
  <c r="U20" i="20" s="1"/>
  <c r="V20" i="20" s="1"/>
  <c r="W20" i="20" s="1"/>
  <c r="X20" i="20" s="1"/>
  <c r="Y20" i="20" s="1"/>
  <c r="Z20" i="20" s="1"/>
  <c r="AA20" i="20" s="1"/>
  <c r="AB20" i="20" s="1"/>
  <c r="AC20" i="20" s="1"/>
  <c r="AD20" i="20" s="1"/>
  <c r="AE20" i="20" s="1"/>
  <c r="AF20" i="20" s="1"/>
  <c r="AG20" i="20" s="1"/>
  <c r="AH20" i="20" s="1"/>
  <c r="AI20" i="20" s="1"/>
  <c r="AJ20" i="20" s="1"/>
  <c r="AK20" i="20" s="1"/>
  <c r="AL20" i="20" s="1"/>
  <c r="AM20" i="20" s="1"/>
  <c r="AN20" i="20" s="1"/>
  <c r="AO20" i="20" s="1"/>
  <c r="AP20" i="20" s="1"/>
  <c r="AQ20" i="20" s="1"/>
  <c r="AR20" i="20" s="1"/>
  <c r="AS20" i="20" s="1"/>
  <c r="AT20" i="20" s="1"/>
  <c r="AU20" i="20" s="1"/>
  <c r="AV20" i="20" s="1"/>
  <c r="K51" i="31" l="1"/>
  <c r="K55" i="31"/>
  <c r="K53" i="31"/>
  <c r="K54" i="31"/>
  <c r="L39" i="31"/>
  <c r="G63" i="31"/>
  <c r="J50" i="31"/>
  <c r="J57" i="31" s="1"/>
  <c r="J59" i="31" s="1"/>
  <c r="I61" i="31"/>
  <c r="I66" i="31"/>
  <c r="H69" i="31"/>
  <c r="J61" i="31" l="1"/>
  <c r="J66" i="31"/>
  <c r="L51" i="31"/>
  <c r="L55" i="31"/>
  <c r="L53" i="31"/>
  <c r="M39" i="31"/>
  <c r="L54" i="31"/>
  <c r="K50" i="31"/>
  <c r="K57" i="31" s="1"/>
  <c r="K59" i="31" s="1"/>
  <c r="I62" i="31"/>
  <c r="K66" i="31" l="1"/>
  <c r="K61" i="31"/>
  <c r="I69" i="31"/>
  <c r="L50" i="31"/>
  <c r="L57" i="31" s="1"/>
  <c r="L59" i="31" s="1"/>
  <c r="I63" i="31"/>
  <c r="M55" i="31"/>
  <c r="M53" i="31"/>
  <c r="N39" i="31"/>
  <c r="M51" i="31"/>
  <c r="M54" i="31"/>
  <c r="J62" i="31"/>
  <c r="J69" i="31" l="1"/>
  <c r="J63" i="31"/>
  <c r="M50" i="31"/>
  <c r="M57" i="31" s="1"/>
  <c r="M59" i="31" s="1"/>
  <c r="N55" i="31"/>
  <c r="N53" i="31"/>
  <c r="N54" i="31"/>
  <c r="N51" i="31"/>
  <c r="N50" i="31" s="1"/>
  <c r="N57" i="31" s="1"/>
  <c r="N59" i="31" s="1"/>
  <c r="O39" i="31"/>
  <c r="L66" i="31"/>
  <c r="L61" i="31"/>
  <c r="K62" i="31"/>
  <c r="M66" i="31" l="1"/>
  <c r="M61" i="31"/>
  <c r="K63" i="31"/>
  <c r="N66" i="31"/>
  <c r="N61" i="31"/>
  <c r="K69" i="31"/>
  <c r="L62" i="31"/>
  <c r="L69" i="31" s="1"/>
  <c r="O53" i="31"/>
  <c r="O55" i="31"/>
  <c r="O51" i="31"/>
  <c r="P39" i="31"/>
  <c r="O54" i="31"/>
  <c r="O50" i="31" l="1"/>
  <c r="O57" i="31" s="1"/>
  <c r="O59" i="31" s="1"/>
  <c r="M62" i="31"/>
  <c r="M69" i="31" s="1"/>
  <c r="M63" i="31"/>
  <c r="P53" i="31"/>
  <c r="P55" i="31"/>
  <c r="P51" i="31"/>
  <c r="Q39" i="31"/>
  <c r="P54" i="31"/>
  <c r="N62" i="31"/>
  <c r="N69" i="31" s="1"/>
  <c r="N63" i="31"/>
  <c r="L63" i="31"/>
  <c r="R39" i="31" l="1"/>
  <c r="Q51" i="31"/>
  <c r="Q55" i="31"/>
  <c r="Q54" i="31"/>
  <c r="Q53" i="31"/>
  <c r="P50" i="31"/>
  <c r="P57" i="31" s="1"/>
  <c r="P59" i="31" s="1"/>
  <c r="O61" i="31"/>
  <c r="O66" i="31"/>
  <c r="P66" i="31" l="1"/>
  <c r="P61" i="31"/>
  <c r="Q50" i="31"/>
  <c r="Q57" i="31" s="1"/>
  <c r="Q59" i="31" s="1"/>
  <c r="O62" i="31"/>
  <c r="O69" i="31" s="1"/>
  <c r="O63" i="31"/>
  <c r="S39" i="31"/>
  <c r="R54" i="31"/>
  <c r="R53" i="31"/>
  <c r="R55" i="31"/>
  <c r="R51" i="31"/>
  <c r="R50" i="31" s="1"/>
  <c r="R57" i="31" s="1"/>
  <c r="R59" i="31" s="1"/>
  <c r="R66" i="31" l="1"/>
  <c r="R61" i="31"/>
  <c r="T39" i="31"/>
  <c r="S54" i="31"/>
  <c r="S55" i="31"/>
  <c r="S53" i="31"/>
  <c r="S51" i="31"/>
  <c r="S50" i="31" s="1"/>
  <c r="S57" i="31" s="1"/>
  <c r="S59" i="31" s="1"/>
  <c r="Q66" i="31"/>
  <c r="Q61" i="31"/>
  <c r="P62" i="31"/>
  <c r="P69" i="31" s="1"/>
  <c r="P63" i="31"/>
  <c r="Q62" i="31" l="1"/>
  <c r="Q69" i="31" s="1"/>
  <c r="S66" i="31"/>
  <c r="S61" i="31"/>
  <c r="R62" i="31"/>
  <c r="R69" i="31" s="1"/>
  <c r="U39" i="31"/>
  <c r="T54" i="31"/>
  <c r="T55" i="31"/>
  <c r="T51" i="31"/>
  <c r="T53" i="31"/>
  <c r="U54" i="31" l="1"/>
  <c r="U51" i="31"/>
  <c r="U53" i="31"/>
  <c r="V39" i="31"/>
  <c r="U55" i="31"/>
  <c r="T50" i="31"/>
  <c r="T57" i="31" s="1"/>
  <c r="T59" i="31" s="1"/>
  <c r="R63" i="31"/>
  <c r="S62" i="31"/>
  <c r="S69" i="31" s="1"/>
  <c r="Q63" i="31"/>
  <c r="S63" i="31" l="1"/>
  <c r="V51" i="31"/>
  <c r="W39" i="31"/>
  <c r="V54" i="31"/>
  <c r="V55" i="31"/>
  <c r="V53" i="31"/>
  <c r="T66" i="31"/>
  <c r="T61" i="31"/>
  <c r="U50" i="31"/>
  <c r="U57" i="31" s="1"/>
  <c r="U59" i="31" s="1"/>
  <c r="T62" i="31" l="1"/>
  <c r="T69" i="31" s="1"/>
  <c r="U61" i="31"/>
  <c r="U66" i="31"/>
  <c r="V50" i="31"/>
  <c r="V57" i="31" s="1"/>
  <c r="V59" i="31" s="1"/>
  <c r="W51" i="31"/>
  <c r="W55" i="31"/>
  <c r="X39" i="31"/>
  <c r="W54" i="31"/>
  <c r="W53" i="31"/>
  <c r="X51" i="31" l="1"/>
  <c r="X55" i="31"/>
  <c r="Y39" i="31"/>
  <c r="X54" i="31"/>
  <c r="X53" i="31"/>
  <c r="V61" i="31"/>
  <c r="V66" i="31"/>
  <c r="W50" i="31"/>
  <c r="W57" i="31" s="1"/>
  <c r="W59" i="31" s="1"/>
  <c r="U62" i="31"/>
  <c r="U69" i="31" s="1"/>
  <c r="T63" i="31"/>
  <c r="U63" i="31" l="1"/>
  <c r="V62" i="31"/>
  <c r="V69" i="31" s="1"/>
  <c r="Y55" i="31"/>
  <c r="Y53" i="31"/>
  <c r="Z39" i="31"/>
  <c r="Y54" i="31"/>
  <c r="Y51" i="31"/>
  <c r="Y50" i="31" s="1"/>
  <c r="Y57" i="31" s="1"/>
  <c r="Y59" i="31" s="1"/>
  <c r="W66" i="31"/>
  <c r="W61" i="31"/>
  <c r="X50" i="31"/>
  <c r="X57" i="31" s="1"/>
  <c r="X59" i="31" s="1"/>
  <c r="W62" i="31" l="1"/>
  <c r="W69" i="31" s="1"/>
  <c r="Z55" i="31"/>
  <c r="Z53" i="31"/>
  <c r="Z54" i="31"/>
  <c r="AA39" i="31"/>
  <c r="Z51" i="31"/>
  <c r="Z50" i="31" s="1"/>
  <c r="Z57" i="31" s="1"/>
  <c r="Z59" i="31" s="1"/>
  <c r="X66" i="31"/>
  <c r="X61" i="31"/>
  <c r="V63" i="31"/>
  <c r="Y66" i="31"/>
  <c r="Y61" i="31"/>
  <c r="Y62" i="31" l="1"/>
  <c r="Y63" i="31"/>
  <c r="Z61" i="31"/>
  <c r="Z66" i="31"/>
  <c r="X62" i="31"/>
  <c r="X69" i="31" s="1"/>
  <c r="X63" i="31"/>
  <c r="AA53" i="31"/>
  <c r="AA54" i="31"/>
  <c r="AA55" i="31"/>
  <c r="AA51" i="31"/>
  <c r="AA50" i="31" s="1"/>
  <c r="AA57" i="31" s="1"/>
  <c r="AA59" i="31" s="1"/>
  <c r="AB39" i="31"/>
  <c r="W63" i="31"/>
  <c r="AA61" i="31" l="1"/>
  <c r="AA66" i="31"/>
  <c r="Z62" i="31"/>
  <c r="Z63" i="31"/>
  <c r="AB53" i="31"/>
  <c r="AB55" i="31"/>
  <c r="AB51" i="31"/>
  <c r="AC39" i="31"/>
  <c r="AB54" i="31"/>
  <c r="Y69" i="31"/>
  <c r="AB50" i="31" l="1"/>
  <c r="AB57" i="31" s="1"/>
  <c r="AB59" i="31" s="1"/>
  <c r="AD39" i="31"/>
  <c r="AC51" i="31"/>
  <c r="AC55" i="31"/>
  <c r="AC54" i="31"/>
  <c r="AC53" i="31"/>
  <c r="Z69" i="31"/>
  <c r="AA62" i="31"/>
  <c r="AA69" i="31" s="1"/>
  <c r="AA63" i="31" l="1"/>
  <c r="AE39" i="31"/>
  <c r="AD54" i="31"/>
  <c r="AD55" i="31"/>
  <c r="AD53" i="31"/>
  <c r="AD51" i="31"/>
  <c r="AD50" i="31" s="1"/>
  <c r="AD57" i="31" s="1"/>
  <c r="AD59" i="31" s="1"/>
  <c r="AC50" i="31"/>
  <c r="AC57" i="31" s="1"/>
  <c r="AC59" i="31" s="1"/>
  <c r="AB61" i="31"/>
  <c r="AB66" i="31"/>
  <c r="AC66" i="31" l="1"/>
  <c r="AC61" i="31"/>
  <c r="AF39" i="31"/>
  <c r="AE54" i="31"/>
  <c r="AE55" i="31"/>
  <c r="AE51" i="31"/>
  <c r="AE53" i="31"/>
  <c r="AB62" i="31"/>
  <c r="AB69" i="31" s="1"/>
  <c r="AB63" i="31"/>
  <c r="AD66" i="31"/>
  <c r="AD61" i="31"/>
  <c r="AD62" i="31" l="1"/>
  <c r="AC62" i="31"/>
  <c r="AC69" i="31" s="1"/>
  <c r="AE50" i="31"/>
  <c r="AE57" i="31" s="1"/>
  <c r="AE59" i="31" s="1"/>
  <c r="AF54" i="31"/>
  <c r="AF53" i="31"/>
  <c r="AF55" i="31"/>
  <c r="AF51" i="31"/>
  <c r="AF50" i="31" s="1"/>
  <c r="AF57" i="31" s="1"/>
  <c r="AF59" i="31" s="1"/>
  <c r="AF66" i="31" l="1"/>
  <c r="AF61" i="31"/>
  <c r="AE66" i="31"/>
  <c r="AE61" i="31"/>
  <c r="AD69" i="31"/>
  <c r="AC63" i="31"/>
  <c r="AD63" i="31"/>
  <c r="AE62" i="31" l="1"/>
  <c r="AE69" i="31" s="1"/>
  <c r="AF62" i="31"/>
  <c r="AF69" i="31" s="1"/>
  <c r="AF63" i="31" l="1"/>
  <c r="AE63" i="31"/>
</calcChain>
</file>

<file path=xl/sharedStrings.xml><?xml version="1.0" encoding="utf-8"?>
<sst xmlns="http://schemas.openxmlformats.org/spreadsheetml/2006/main" count="3483" uniqueCount="569">
  <si>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</si>
  <si>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</si>
  <si>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</si>
  <si>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</si>
  <si>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</si>
  <si>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</si>
  <si>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</si>
  <si>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</si>
  <si>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</si>
  <si>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</si>
  <si>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</si>
  <si>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</si>
  <si>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</si>
  <si>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</si>
  <si>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</si>
  <si>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</si>
  <si>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</si>
  <si>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</si>
  <si>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</si>
  <si>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</si>
  <si>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</si>
  <si>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</si>
  <si>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</si>
  <si>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</si>
  <si>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</si>
  <si>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</si>
  <si>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</si>
  <si>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</si>
  <si>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</si>
  <si>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</si>
  <si>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</si>
  <si>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</si>
  <si>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</si>
  <si>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</si>
  <si>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</si>
  <si>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</si>
  <si>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</si>
  <si>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</si>
  <si>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</si>
  <si>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</si>
  <si>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</si>
  <si>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</si>
  <si>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</si>
  <si>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</si>
  <si>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</si>
  <si>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</si>
  <si>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</si>
  <si>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</si>
  <si>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</si>
  <si>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</si>
  <si>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</si>
  <si>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</si>
  <si>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</si>
  <si>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</si>
  <si>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</si>
  <si>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</si>
  <si>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</si>
  <si>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</si>
  <si>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</si>
  <si>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</si>
  <si>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</si>
  <si>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</si>
  <si>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</si>
  <si>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</si>
  <si>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</si>
  <si>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</si>
  <si>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</si>
  <si>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</si>
  <si>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</si>
  <si>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</si>
  <si>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</si>
  <si>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</si>
  <si>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</si>
  <si>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</si>
  <si>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</si>
  <si>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</si>
  <si>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</si>
  <si>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</si>
  <si>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</si>
  <si>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</si>
  <si>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</si>
  <si>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</si>
  <si>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</si>
  <si>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</si>
  <si>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</si>
  <si>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</si>
  <si>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</si>
  <si>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</si>
  <si>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</si>
  <si>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</si>
  <si>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</si>
  <si>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</si>
  <si>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</si>
  <si>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</si>
  <si>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</si>
  <si>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</si>
  <si>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</si>
  <si>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</si>
  <si>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</si>
  <si>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</si>
  <si>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</si>
  <si>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</si>
  <si>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</si>
  <si>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</si>
  <si>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</si>
  <si>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</si>
  <si>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</si>
  <si>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</si>
  <si>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</si>
  <si>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</si>
  <si>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</si>
  <si>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</si>
  <si>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</si>
  <si>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</si>
  <si>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</si>
  <si>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</si>
  <si>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</si>
  <si>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</si>
  <si>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</si>
  <si>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</si>
  <si>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</si>
  <si>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</si>
  <si>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</si>
  <si>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</si>
  <si>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</si>
  <si>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</si>
  <si>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</si>
  <si>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</si>
  <si>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</si>
  <si>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</si>
  <si>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</si>
  <si>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</si>
  <si>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</si>
  <si>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</si>
  <si>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</si>
  <si>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</si>
  <si>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</si>
  <si>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</si>
  <si>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</si>
  <si>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</si>
  <si>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</si>
  <si>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</si>
  <si>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</si>
  <si>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</si>
  <si>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</si>
  <si>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</si>
  <si>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</si>
  <si>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</si>
  <si>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</si>
  <si>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</si>
  <si>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</si>
  <si>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</si>
  <si>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</si>
  <si>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</si>
  <si>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</si>
  <si>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</si>
  <si>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</si>
  <si>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</si>
  <si>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</si>
  <si>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</si>
  <si>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</si>
  <si>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</si>
  <si>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</si>
  <si>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</si>
  <si>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</si>
  <si>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</si>
  <si>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</si>
  <si>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</si>
  <si>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</si>
  <si>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</si>
  <si>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</si>
  <si>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</si>
  <si>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</si>
  <si>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</si>
  <si>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</si>
  <si>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</si>
  <si>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</si>
  <si>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</si>
  <si>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</si>
  <si>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</si>
  <si>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</si>
  <si>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</si>
  <si>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</si>
  <si>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</si>
  <si>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</si>
  <si>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</si>
  <si>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</si>
  <si>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</si>
  <si>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</si>
  <si>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</si>
  <si>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</si>
  <si>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</si>
  <si>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</si>
  <si>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</si>
  <si>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</si>
  <si>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</si>
  <si>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</si>
  <si>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</si>
  <si>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</si>
  <si>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</si>
  <si>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</si>
  <si>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</si>
  <si>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</si>
  <si>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</si>
  <si>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</si>
  <si>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</si>
  <si>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</si>
  <si>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</si>
  <si>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</si>
  <si>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</si>
  <si>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</si>
  <si>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</si>
  <si>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</si>
  <si>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</si>
  <si>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</si>
  <si>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</si>
  <si>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</si>
  <si>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</si>
  <si>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</si>
  <si>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</si>
  <si>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</si>
  <si>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</si>
  <si>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</si>
  <si>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</si>
  <si>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</si>
  <si>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</si>
  <si>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</si>
  <si>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</si>
  <si>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</si>
  <si>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Ti</t>
    </r>
    <r>
      <rPr>
        <sz val="13"/>
        <color theme="1"/>
        <rFont val="Calibri"/>
        <family val="2"/>
        <charset val="204"/>
      </rPr>
      <t>·</t>
    </r>
    <r>
      <rPr>
        <sz val="13"/>
        <color theme="1"/>
        <rFont val="Calibri"/>
        <family val="2"/>
        <charset val="204"/>
        <scheme val="minor"/>
      </rPr>
      <t>Ni, час</t>
    </r>
  </si>
  <si>
    <r>
      <t>Ti</t>
    </r>
    <r>
      <rPr>
        <sz val="13"/>
        <color theme="1"/>
        <rFont val="Calibri"/>
        <family val="2"/>
        <charset val="204"/>
      </rPr>
      <t>·P</t>
    </r>
    <r>
      <rPr>
        <sz val="13"/>
        <color theme="1"/>
        <rFont val="Calibri"/>
        <family val="2"/>
        <charset val="204"/>
        <scheme val="minor"/>
      </rPr>
      <t>i, МВт час</t>
    </r>
  </si>
  <si>
    <r>
      <t>Ti</t>
    </r>
    <r>
      <rPr>
        <sz val="13"/>
        <color theme="1"/>
        <rFont val="Calibri"/>
        <family val="2"/>
        <charset val="204"/>
      </rPr>
      <t>·</t>
    </r>
    <r>
      <rPr>
        <sz val="13"/>
        <color theme="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</si>
  <si>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vertAlign val="superscript"/>
        <sz val="13"/>
        <color theme="1"/>
        <rFont val="Calibri"/>
        <family val="2"/>
        <charset val="204"/>
        <scheme val="minor"/>
      </rPr>
      <t>ИП</t>
    </r>
    <r>
      <rPr>
        <sz val="13"/>
        <color theme="1"/>
        <rFont val="Calibri"/>
        <family val="2"/>
        <charset val="204"/>
        <scheme val="minor"/>
      </rPr>
      <t xml:space="preserve">)
</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</si>
  <si>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</si>
  <si>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</si>
  <si>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</si>
  <si>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</si>
  <si>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</si>
  <si>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·P</t>
    </r>
    <r>
      <rPr>
        <sz val="13"/>
        <color theme="1"/>
        <rFont val="Calibri"/>
        <family val="2"/>
        <charset val="204"/>
        <scheme val="minor"/>
      </rPr>
      <t>i</t>
    </r>
  </si>
  <si>
    <r>
      <rPr>
        <sz val="13"/>
        <color theme="1"/>
        <rFont val="Symbol"/>
        <family val="1"/>
        <charset val="2"/>
      </rPr>
      <t>D</t>
    </r>
    <r>
      <rPr>
        <sz val="13"/>
        <color theme="1"/>
        <rFont val="Calibri"/>
        <family val="2"/>
        <charset val="204"/>
        <scheme val="minor"/>
      </rPr>
      <t>Пsaidi</t>
    </r>
  </si>
  <si>
    <r>
      <rPr>
        <sz val="13"/>
        <color theme="1"/>
        <rFont val="Symbol"/>
        <family val="1"/>
        <charset val="2"/>
      </rPr>
      <t>D</t>
    </r>
    <r>
      <rPr>
        <sz val="13"/>
        <color theme="1"/>
        <rFont val="Calibri"/>
        <family val="2"/>
        <charset val="204"/>
        <scheme val="minor"/>
      </rPr>
      <t>Пsaifi</t>
    </r>
  </si>
  <si>
    <r>
      <rPr>
        <sz val="13"/>
        <color theme="1"/>
        <rFont val="Symbol"/>
        <family val="1"/>
        <charset val="2"/>
      </rPr>
      <t>D</t>
    </r>
    <r>
      <rPr>
        <sz val="13"/>
        <color theme="1"/>
        <rFont val="Calibri"/>
        <family val="2"/>
        <charset val="204"/>
        <scheme val="minor"/>
      </rPr>
      <t>Пens</t>
    </r>
  </si>
  <si>
    <t>нд</t>
  </si>
  <si>
    <t xml:space="preserve"> </t>
  </si>
  <si>
    <t>Исходные данные</t>
  </si>
  <si>
    <t>Значение</t>
  </si>
  <si>
    <t>Срок амортизации, лет</t>
  </si>
  <si>
    <t>Собственный капитал</t>
  </si>
  <si>
    <t>Кол-во объектов, ед.</t>
  </si>
  <si>
    <t>Простой период окупаемости, лет</t>
  </si>
  <si>
    <t>Дисконтированный период окупаемости, лет</t>
  </si>
  <si>
    <t>Первый  ремонт объекта, лет после постройки</t>
  </si>
  <si>
    <t>Периодичность ремонта объекта, лет</t>
  </si>
  <si>
    <t>Периодичность расходов, лет</t>
  </si>
  <si>
    <t>Налог на прибыль</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</si>
  <si>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</si>
  <si>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</si>
  <si>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</si>
  <si>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</si>
  <si>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</si>
  <si>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</si>
  <si>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</si>
  <si>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</si>
  <si>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</si>
  <si>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</si>
  <si>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</si>
  <si>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</si>
  <si>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</si>
  <si>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</si>
  <si>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</si>
  <si>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</si>
  <si>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</si>
  <si>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</si>
  <si>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</si>
  <si>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</si>
  <si>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EBIT</t>
  </si>
  <si>
    <t>Проценты</t>
  </si>
  <si>
    <t>Прибыль до налогообложения</t>
  </si>
  <si>
    <t>Чистая прибыль</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</si>
  <si>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</si>
  <si>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</si>
  <si>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</si>
  <si>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</si>
  <si>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</si>
  <si>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</si>
  <si>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</si>
  <si>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</si>
  <si>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</si>
  <si>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</si>
  <si>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</si>
  <si>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</si>
  <si>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</si>
  <si>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</si>
  <si>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</si>
  <si>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</si>
  <si>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</si>
  <si>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</si>
  <si>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</si>
  <si>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</si>
  <si>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</si>
  <si>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</si>
  <si>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</si>
  <si>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</si>
  <si>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</si>
  <si>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</si>
  <si>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</si>
  <si>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</si>
  <si>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</si>
  <si>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</si>
  <si>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</si>
  <si>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</si>
  <si>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</si>
  <si>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</si>
  <si>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</si>
  <si>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</si>
  <si>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</si>
  <si>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</si>
  <si>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</si>
  <si>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</si>
  <si>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</si>
  <si>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</si>
  <si>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</si>
  <si>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</si>
  <si>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</si>
  <si>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</si>
  <si>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</si>
  <si>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</si>
  <si>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</si>
  <si>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</si>
  <si>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3"/>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</si>
  <si>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</si>
  <si>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</si>
  <si>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</si>
  <si>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</si>
  <si>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</si>
  <si>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</si>
  <si>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</si>
  <si>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</si>
  <si>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</si>
  <si>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</si>
  <si>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</si>
  <si>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</si>
  <si>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</si>
  <si>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</si>
  <si>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</si>
  <si>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</si>
  <si>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</si>
  <si>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</si>
  <si>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</si>
  <si>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</si>
  <si>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</si>
  <si>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3"/>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</si>
  <si>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</si>
  <si>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</si>
  <si>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</si>
  <si>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</si>
  <si>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</si>
  <si>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</si>
  <si>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</si>
  <si>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</si>
  <si>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</si>
  <si>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</si>
  <si>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 подразделение</t>
  </si>
  <si>
    <t>Вид деятельности</t>
  </si>
  <si>
    <t>Ввод объекта в эксплуатацию/ 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</si>
  <si>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</si>
  <si>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</si>
  <si>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</si>
  <si>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</si>
  <si>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</si>
  <si>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</si>
  <si>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</si>
  <si>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</si>
  <si>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</si>
  <si>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 предложения</t>
  </si>
  <si>
    <t>Наименования участников, подавших заявки/предложения (оферты)</t>
  </si>
  <si>
    <t>Цены заявок/ предложений (оферт), 
тыс. руб. 
(без НДС)</t>
  </si>
  <si>
    <t>Наименования участников, заявки/ предложения (оферты) которых были отклонены</t>
  </si>
  <si>
    <t>Количество переторжек</t>
  </si>
  <si>
    <t>Цены заявок/ 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</si>
  <si>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</si>
  <si>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</si>
  <si>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</si>
  <si>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</si>
  <si>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</si>
  <si>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</si>
  <si>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</si>
  <si>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</si>
  <si>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</si>
  <si>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</si>
  <si>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</si>
  <si>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</si>
  <si>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</si>
  <si>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</si>
  <si>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</si>
  <si>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</si>
  <si>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</si>
  <si>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</si>
  <si>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</si>
  <si>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</si>
  <si>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</si>
  <si>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</si>
  <si>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</si>
  <si>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</si>
  <si>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</si>
  <si>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</si>
  <si>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</si>
  <si>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</si>
  <si>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Раздел 8. Отчет о ходе реализации инвестиционного проекта. </t>
  </si>
  <si>
    <t>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</si>
  <si>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</si>
  <si>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</si>
  <si>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</si>
  <si>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</si>
  <si>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</si>
  <si>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</si>
  <si>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</si>
  <si>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</si>
  <si>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</si>
  <si>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</si>
  <si>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</si>
  <si>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</si>
  <si>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</si>
  <si>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</si>
  <si>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</si>
  <si>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</si>
  <si>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</si>
  <si>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</si>
  <si>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</si>
  <si>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</si>
  <si>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</si>
  <si>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</si>
  <si>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</si>
  <si>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</si>
  <si>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</si>
  <si>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</si>
  <si>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</si>
  <si>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</si>
  <si>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</si>
  <si>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</si>
  <si>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</si>
  <si>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</si>
  <si>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</si>
  <si>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</si>
  <si>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</si>
  <si>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</si>
  <si>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</si>
  <si>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</si>
  <si>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</si>
  <si>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</si>
  <si>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</si>
  <si>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</si>
  <si>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</si>
  <si>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</si>
  <si>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</si>
  <si>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</si>
  <si>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</si>
  <si>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</si>
  <si>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Наименование  филиала/ДЗО</t>
  </si>
  <si>
    <t>Категория потребителей</t>
  </si>
  <si>
    <t>Наименование показателя</t>
  </si>
  <si>
    <t>Всего</t>
  </si>
  <si>
    <t>ВН</t>
  </si>
  <si>
    <t>СН1</t>
  </si>
  <si>
    <t>СН2</t>
  </si>
  <si>
    <t>НН</t>
  </si>
  <si>
    <t>Юридические лица</t>
  </si>
  <si>
    <t>Количество точек поставки**</t>
  </si>
  <si>
    <t>Оборудованных приборами учета, шт.</t>
  </si>
  <si>
    <t>с возможностью дистанционного сбора данных, включенных в систему</t>
  </si>
  <si>
    <t>с возможностью дистанционного сбора данных, не включенных в систему</t>
  </si>
  <si>
    <t>Не оборудованных приборами учета</t>
  </si>
  <si>
    <t>Мероприятия инвестиционной программы</t>
  </si>
  <si>
    <t>Установка приборов учета (без учета включения в систему сбора и передачи данных), шт.</t>
  </si>
  <si>
    <t>Включение приборов учета в систему сбора и передачи данных, шт.***</t>
  </si>
  <si>
    <t>Прочие программы / мероприятия</t>
  </si>
  <si>
    <t>Установка приборов учета и их включение в систему сбора и передачи данных, шт.</t>
  </si>
  <si>
    <t>Ввода в многоквартирные дома</t>
  </si>
  <si>
    <t>Физические лица (многоквартирные дома)</t>
  </si>
  <si>
    <t>Физические лица (частные домовладения)</t>
  </si>
  <si>
    <t>Технический учет</t>
  </si>
  <si>
    <t>* года необходимо указать в соответствии с инвестпрограммой</t>
  </si>
  <si>
    <t>** указывается планируемый объем точек поставки по состоянию на начало года</t>
  </si>
  <si>
    <t>*** указывается включение в систему сбора и передачи данных как ранее установленных приборов, так и установленных в отчетном году</t>
  </si>
  <si>
    <t>№ п/п</t>
  </si>
  <si>
    <t>Наименование титула согласно ИПР</t>
  </si>
  <si>
    <t>РЭС</t>
  </si>
  <si>
    <t>Наименование ПС, ТП, КТП</t>
  </si>
  <si>
    <t>Наименование фидера, на котором организуется учет</t>
  </si>
  <si>
    <t>Уровни напряжения с указанием потребителей **</t>
  </si>
  <si>
    <t>Установка приборов учета (без учета включения в систему сбора и передачи данных)*</t>
  </si>
  <si>
    <t>Включение приборов учета в систему сбора и передачи данных</t>
  </si>
  <si>
    <t>Эффект от реализации проекта ***</t>
  </si>
  <si>
    <t>3 ф. косв.вкл.</t>
  </si>
  <si>
    <t>3 ф.полукосв.вкл.</t>
  </si>
  <si>
    <t>3ф.пр.вкл.</t>
  </si>
  <si>
    <t>1 фазный</t>
  </si>
  <si>
    <t>Кол-во</t>
  </si>
  <si>
    <t>Освоение, тыс.руб.</t>
  </si>
  <si>
    <t>Наименование оборудования</t>
  </si>
  <si>
    <t>Освоение, 
тыс. руб.</t>
  </si>
  <si>
    <t>млн.кВтч</t>
  </si>
  <si>
    <t>млн.руб.</t>
  </si>
  <si>
    <t>ИТОГО:</t>
  </si>
  <si>
    <t>* в столбцах 7-14 указывается установка приборов учета без учета их включения в систему сбора и передачи данных. Включение в систему указывается отдельно в столбцах 15-17. 
Сумма данных в столбцах 7-17 должна быть соответственно равна титулу инвестиционной программы "Установка приборов учета" по соответствующему классу напряжения.
Для ранее установленных приборов учета (титул в инвестпрограмме "Включение приборов учета в систему сбора и передачи данных") заполняются соответственно только столбцы 15-17.</t>
  </si>
  <si>
    <t>** тип потребителей следует выбрать из выпадающего списка, который возникает при установке курсора на пустую ячейку столбца №7 (в формате Excel, разработанном Минэнерго России).</t>
  </si>
  <si>
    <t>*** эффект следует указывать в целом по титулу ИПР. Если инвестиционный проект (закупочная процедура) включает в себя несколько титулов ИПР, то эффект указывается в целом по проекту.</t>
  </si>
  <si>
    <t>нет</t>
  </si>
  <si>
    <t xml:space="preserve">Повышение надежности оказываемых услуг в сфере электроэнергетики </t>
  </si>
  <si>
    <t>не требуется</t>
  </si>
  <si>
    <t>не относится</t>
  </si>
  <si>
    <t>Приложение  № _____</t>
  </si>
  <si>
    <t>к приказу Минэнерго России</t>
  </si>
  <si>
    <t>от «__» _____ 201_ г. №___</t>
  </si>
  <si>
    <t>…</t>
  </si>
  <si>
    <r>
      <t>Номинальная мощность</t>
    </r>
    <r>
      <rPr>
        <b/>
        <sz val="12"/>
        <rFont val="Times New Roman"/>
        <family val="1"/>
        <charset val="204"/>
      </rPr>
      <t>, МВ•А, Мвар</t>
    </r>
  </si>
  <si>
    <t>Обеспечение надежности электроснабжения  потребителей</t>
  </si>
  <si>
    <t>имеется</t>
  </si>
  <si>
    <t>+</t>
  </si>
  <si>
    <t xml:space="preserve">Московская дирекция по энергообоспечению - структурное подразделение Трансэнерго –  филиала ОАО «РЖД»
                                                                                                                                                              </t>
  </si>
  <si>
    <t>Московская дирекция по энергообоспечению - структурное подразделение Трансэнерго –  филиала ОАО «РЖД»</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</si>
  <si>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</si>
  <si>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</si>
  <si>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Московская дирекция по энергообеспечению</t>
  </si>
  <si>
    <t>ООО "ЭНЕРГОПРОМСБЫТ"</t>
  </si>
  <si>
    <t xml:space="preserve">Орловской дистанции электроснабжения Московской дирекции по энергообоспечению - структурного подразделения Трансэнерго – филиала ОАО «РЖД»  </t>
  </si>
  <si>
    <t xml:space="preserve"> по состоянию на 01.01.2025</t>
  </si>
  <si>
    <t>Техническое перевооружение с заменой ячеек в РУ-0,4кВ, РУ-10кВ ТП-3 ст. Вязьма. Монтаж 13 ячеек выключателя</t>
  </si>
  <si>
    <t>Год раскрытия информации: 2025 год</t>
  </si>
  <si>
    <t>Вяземская дистанция электроснабжения Московской дирекции по энергообоспечению - структурного подразделения Трансэнерго</t>
  </si>
  <si>
    <t>Смоленская область</t>
  </si>
  <si>
    <t>Вяземский район</t>
  </si>
  <si>
    <t>2025</t>
  </si>
  <si>
    <t xml:space="preserve">Создание/модернизация систем учета электрической энергии
Московской дирекции по энергообеспечению на период 2025- 2028 гг
</t>
  </si>
  <si>
    <t xml:space="preserve">Создание/модернизация систем учета электрической энергии, реализуемые в рамках инвестиционной программы 
Московской дирекции по энергообеспечению на 2025-2028 гг
</t>
  </si>
  <si>
    <t>Техническое перевооружение двухцепной линии электропередачи ВЛ-10 кВ фидер №6,№9 станция Фаянсовая. Монтаж провода СИП-3, протяженностью 3,4 км</t>
  </si>
  <si>
    <t>Проект исключен</t>
  </si>
  <si>
    <t>I_CмолО7</t>
  </si>
  <si>
    <t>1.2.2.2 Модернизация, техническое перевооружение линий электропередачи</t>
  </si>
  <si>
    <t>Приложение  № 2.3</t>
  </si>
  <si>
    <t>от «___»________2010 г. №____</t>
  </si>
  <si>
    <t>Финансовая модель по проекту инвестиционной программы L_ОР-1513</t>
  </si>
  <si>
    <t>Модернизация ВЛ 10 кВ ф.7 ПС 110/35/10 кВ Кромская с установкой пунктов секционирования с использованием реклоузеров (1 шт), разъединителей с моторным приводом (2 шт), разъединителя с ручным приводом (1 шт), ИКЗ (4 шт)</t>
  </si>
  <si>
    <t>Утверждаю</t>
  </si>
  <si>
    <t>руководитель организации</t>
  </si>
  <si>
    <t>(подпись)</t>
  </si>
  <si>
    <t>«___»________ 20__ года</t>
  </si>
  <si>
    <t>М.П.</t>
  </si>
  <si>
    <t>Общая стоимость объекта, тыс. руб. без НДС</t>
  </si>
  <si>
    <t>Прочие расходы, тыс. руб. без НДС на объект</t>
  </si>
  <si>
    <t>Затраты на ремонт объекта, тыс. руб. без НДС</t>
  </si>
  <si>
    <t xml:space="preserve">NPV через 10 лет, тыс. руб. </t>
  </si>
  <si>
    <t>Экономическая целесообразность реализации проекта</t>
  </si>
  <si>
    <t>Прочие расходы при эксплуатации объекта, тыс. руб. без НДС</t>
  </si>
  <si>
    <t>Срок реализации проекта</t>
  </si>
  <si>
    <t>Прочие расходы, тыс. руб. без НДС в месяц</t>
  </si>
  <si>
    <t xml:space="preserve">Доход, тыс. руб. без НДС </t>
  </si>
  <si>
    <t>Кредит, тыс. руб.</t>
  </si>
  <si>
    <t>БДР, тыс. руб.</t>
  </si>
  <si>
    <t>EBITDA</t>
  </si>
  <si>
    <t>s</t>
  </si>
  <si>
    <t>Денежный поток на собственный капитал, тыс. руб.</t>
  </si>
  <si>
    <t>PV</t>
  </si>
  <si>
    <t>NPV (без учета продажи)</t>
  </si>
  <si>
    <t>IRR</t>
  </si>
  <si>
    <t>PP</t>
  </si>
  <si>
    <t>DPP</t>
  </si>
  <si>
    <t>NCF</t>
  </si>
  <si>
    <t>NPV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</si>
</sst>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 _₽_-;\-* #,##0.00\ _₽_-;_-* &quot;-&quot;??\ _₽_-;_-@_-"/>
    <numFmt numFmtId="165" formatCode="_-* #,##0.00&quot;р.&quot;_-;\-* #,##0.00&quot;р.&quot;_-;_-* &quot;-&quot;??&quot;р.&quot;_-;_-@_-"/>
    <numFmt numFmtId="166" formatCode="_-* #,##0.00_р_._-;\-* #,##0.00_р_._-;_-* &quot;-&quot;??_р_._-;_-@_-"/>
    <numFmt numFmtId="167" formatCode="#,##0_ ;\-#,##0\ "/>
    <numFmt numFmtId="168" formatCode="_-* #,##0.00\ _р_._-;\-* #,##0.00\ _р_._-;_-* &quot;-&quot;??\ _р_._-;_-@_-"/>
    <numFmt numFmtId="169" formatCode="#,##0_);[Red]\(#,##0\)"/>
    <numFmt numFmtId="170" formatCode="#,##0_);\(#,##0\)"/>
    <numFmt numFmtId="171" formatCode="[&lt;=9999999]###\-####;\+#_ \(###\)\ ###\-####"/>
    <numFmt numFmtId="172" formatCode="0.0%"/>
    <numFmt numFmtId="173" formatCode="_(* #,##0_);_(* \(#,##0\);_(* &quot;-&quot;_);_(@_)"/>
    <numFmt numFmtId="174" formatCode="#,##0.0"/>
    <numFmt numFmtId="175" formatCode="#,##0.000"/>
    <numFmt numFmtId="176" formatCode="_(* #,##0.00_);_(* \(#,##0.00\);_(* &quot;-&quot;_);_(@_)"/>
    <numFmt numFmtId="177" formatCode="0.000"/>
    <numFmt numFmtId="179" formatCode="0.0000"/>
  </numFmts>
  <fonts count="9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sz val="10"/>
      <name val="Helv"/>
    </font>
    <font>
      <sz val="12"/>
      <color theme="1"/>
      <name val="Calibri"/>
      <family val="2"/>
      <charset val="204"/>
      <scheme val="minor"/>
    </font>
    <font>
      <b/>
      <sz val="13"/>
      <color theme="1"/>
      <name val="Arial"/>
      <family val="2"/>
      <charset val="204"/>
    </font>
    <font>
      <sz val="13"/>
      <color theme="1"/>
      <name val="Arial"/>
      <family val="2"/>
      <charset val="204"/>
    </font>
    <font>
      <b/>
      <sz val="13"/>
      <color theme="1"/>
      <name val="Times New Roman"/>
      <family val="1"/>
      <charset val="204"/>
    </font>
    <font>
      <b/>
      <u/>
      <sz val="13"/>
      <color theme="1"/>
      <name val="Times New Roman"/>
      <family val="1"/>
      <charset val="204"/>
    </font>
    <font>
      <sz val="13"/>
      <color theme="1"/>
      <name val="Times New Roman"/>
      <family val="1"/>
      <charset val="204"/>
    </font>
    <font>
      <sz val="13"/>
      <name val="Times New Roman"/>
      <family val="1"/>
      <charset val="204"/>
    </font>
    <font>
      <sz val="13"/>
      <color theme="1"/>
      <name val="Calibri"/>
      <family val="2"/>
      <charset val="204"/>
      <scheme val="minor"/>
    </font>
    <font>
      <sz val="13"/>
      <color theme="1"/>
      <name val="Calibri"/>
      <family val="2"/>
      <charset val="204"/>
    </font>
    <font>
      <vertAlign val="superscript"/>
      <sz val="13"/>
      <color theme="1"/>
      <name val="Calibri"/>
      <family val="2"/>
      <charset val="204"/>
      <scheme val="minor"/>
    </font>
    <font>
      <sz val="13"/>
      <color theme="1"/>
      <name val="Symbol"/>
      <family val="1"/>
      <charset val="2"/>
    </font>
    <font>
      <b/>
      <u/>
      <sz val="12"/>
      <color theme="1"/>
      <name val="Times New Roman"/>
      <family val="1"/>
      <charset val="204"/>
    </font>
    <font>
      <sz val="10"/>
      <name val="Helv"/>
      <charset val="204"/>
    </font>
    <font>
      <sz val="8"/>
      <name val="Arial"/>
      <family val="2"/>
      <charset val="204"/>
    </font>
    <font>
      <sz val="8"/>
      <color indexed="12"/>
      <name val="Arial Cyr"/>
      <charset val="204"/>
    </font>
    <font>
      <sz val="8"/>
      <name val="Arial Cyr"/>
      <charset val="204"/>
    </font>
    <font>
      <u/>
      <sz val="8"/>
      <color indexed="12"/>
      <name val="Arial Cyr"/>
      <charset val="204"/>
    </font>
    <font>
      <b/>
      <sz val="10"/>
      <color indexed="18"/>
      <name val="Arial Cyr"/>
      <charset val="204"/>
    </font>
    <font>
      <b/>
      <sz val="8"/>
      <name val="Arial Cyr"/>
      <charset val="204"/>
    </font>
    <font>
      <b/>
      <sz val="8"/>
      <color indexed="9"/>
      <name val="Arial Cyr"/>
      <charset val="204"/>
    </font>
    <font>
      <sz val="11"/>
      <color rgb="FF008000"/>
      <name val="Calibri"/>
      <family val="2"/>
      <charset val="204"/>
    </font>
    <font>
      <b/>
      <sz val="14"/>
      <name val="Franklin Gothic Medium"/>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9"/>
      <name val="Tahoma"/>
      <family val="2"/>
      <charset val="204"/>
    </font>
    <font>
      <sz val="9"/>
      <name val="Tahoma"/>
      <family val="2"/>
      <charset val="204"/>
    </font>
    <font>
      <b/>
      <sz val="18"/>
      <color indexed="62"/>
      <name val="Cambria"/>
      <family val="2"/>
      <charset val="204"/>
    </font>
    <font>
      <sz val="11"/>
      <color theme="1"/>
      <name val="Calibri"/>
      <family val="2"/>
      <charset val="204"/>
    </font>
    <font>
      <sz val="10"/>
      <name val="Arial"/>
      <family val="2"/>
      <charset val="1"/>
    </font>
    <font>
      <sz val="10"/>
      <color indexed="8"/>
      <name val="Arial Cyr"/>
      <family val="2"/>
      <charset val="204"/>
    </font>
    <font>
      <sz val="12"/>
      <name val="Times New Roman Cyr"/>
      <charset val="204"/>
    </font>
    <font>
      <sz val="10"/>
      <name val="Courier"/>
      <family val="1"/>
      <charset val="204"/>
    </font>
    <font>
      <sz val="11"/>
      <color indexed="8"/>
      <name val="Calibri"/>
      <family val="2"/>
    </font>
    <font>
      <sz val="11"/>
      <name val="Times New Roman"/>
      <family val="1"/>
      <charset val="204"/>
    </font>
    <font>
      <sz val="12"/>
      <color theme="0"/>
      <name val="Times New Roman"/>
      <family val="1"/>
      <charset val="204"/>
    </font>
    <font>
      <b/>
      <sz val="11"/>
      <name val="Times New Roman"/>
      <family val="1"/>
      <charset val="204"/>
    </font>
    <font>
      <b/>
      <sz val="13"/>
      <name val="Times New Roman"/>
      <family val="1"/>
      <charset val="204"/>
    </font>
    <font>
      <sz val="13"/>
      <color rgb="FF000000"/>
      <name val="Times New Roman"/>
      <family val="1"/>
      <charset val="204"/>
    </font>
    <font>
      <vertAlign val="superscript"/>
      <sz val="13"/>
      <color rgb="FF000000"/>
      <name val="Times New Roman"/>
      <family val="1"/>
      <charset val="204"/>
    </font>
    <font>
      <b/>
      <sz val="13"/>
      <color rgb="FF000000"/>
      <name val="Times New Roman"/>
      <family val="1"/>
      <charset val="204"/>
    </font>
    <font>
      <sz val="15"/>
      <color theme="1"/>
      <name val="Times New Roman"/>
      <family val="1"/>
      <charset val="204"/>
    </font>
    <font>
      <sz val="15"/>
      <name val="Times New Roman"/>
      <family val="1"/>
      <charset val="204"/>
    </font>
    <font>
      <sz val="15"/>
      <color rgb="FF000000"/>
      <name val="Times New Roman"/>
      <family val="1"/>
      <charset val="204"/>
    </font>
    <font>
      <sz val="8"/>
      <color theme="1"/>
      <name val="Times New Roman"/>
      <family val="1"/>
      <charset val="204"/>
    </font>
    <font>
      <b/>
      <sz val="11"/>
      <color theme="1"/>
      <name val="Times New Roman"/>
      <family val="1"/>
      <charset val="204"/>
    </font>
    <font>
      <u/>
      <sz val="12"/>
      <name val="Times New Roman"/>
      <family val="1"/>
      <charset val="204"/>
    </font>
    <font>
      <b/>
      <sz val="10"/>
      <color theme="1"/>
      <name val="Times New Roman"/>
      <family val="1"/>
      <charset val="204"/>
    </font>
    <font>
      <b/>
      <sz val="8"/>
      <color theme="1"/>
      <name val="Times New Roman"/>
      <family val="1"/>
      <charset val="204"/>
    </font>
    <font>
      <sz val="12"/>
      <name val="Calibri"/>
      <family val="2"/>
      <charset val="204"/>
      <scheme val="minor"/>
    </font>
    <font>
      <sz val="11"/>
      <name val="Calibri"/>
      <family val="2"/>
      <charset val="204"/>
      <scheme val="minor"/>
    </font>
    <font>
      <sz val="12"/>
      <name val="Arial"/>
      <family val="2"/>
      <charset val="204"/>
    </font>
    <font>
      <b/>
      <sz val="10"/>
      <name val="Times New Roman"/>
      <family val="1"/>
      <charset val="204"/>
    </font>
    <font>
      <sz val="8"/>
      <name val="Times New Roman"/>
      <family val="1"/>
      <charset val="204"/>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47"/>
        <bgColor indexed="64"/>
      </patternFill>
    </fill>
    <fill>
      <patternFill patternType="solid">
        <fgColor indexed="18"/>
        <bgColor indexed="64"/>
      </patternFill>
    </fill>
    <fill>
      <patternFill patternType="solid">
        <fgColor rgb="FFCCFFCC"/>
        <bgColor rgb="FFCCFFFF"/>
      </patternFill>
    </fill>
    <fill>
      <patternFill patternType="solid">
        <fgColor indexed="54"/>
      </patternFill>
    </fill>
    <fill>
      <patternFill patternType="solid">
        <fgColor indexed="9"/>
      </patternFill>
    </fill>
    <fill>
      <patternFill patternType="solid">
        <fgColor indexed="43"/>
        <bgColor indexed="64"/>
      </patternFill>
    </fill>
    <fill>
      <patternFill patternType="solid">
        <fgColor indexed="42"/>
        <bgColor indexed="64"/>
      </patternFill>
    </fill>
    <fill>
      <patternFill patternType="lightUp">
        <bgColor rgb="FF808080"/>
      </patternFill>
    </fill>
    <fill>
      <patternFill patternType="solid">
        <fgColor theme="0" tint="-0.14996795556505021"/>
        <bgColor indexed="64"/>
      </patternFill>
    </fill>
    <fill>
      <patternFill patternType="solid">
        <fgColor rgb="FF92D05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style="thin">
        <color auto="1"/>
      </bottom>
      <diagonal/>
    </border>
    <border>
      <left style="medium">
        <color auto="1"/>
      </left>
      <right/>
      <top style="thin">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s>
  <cellStyleXfs count="934">
    <xf numFmtId="0" fontId="0" fillId="0" borderId="0"/>
    <xf numFmtId="0" fontId="3" fillId="0" borderId="0"/>
    <xf numFmtId="0" fontId="11" fillId="0" borderId="0"/>
    <xf numFmtId="0" fontId="1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1" fillId="0" borderId="0"/>
    <xf numFmtId="0" fontId="28" fillId="0" borderId="0"/>
    <xf numFmtId="0" fontId="29"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6" fontId="1" fillId="0" borderId="0" applyFont="0" applyFill="0" applyBorder="0" applyAlignment="0" applyProtection="0"/>
    <xf numFmtId="167" fontId="28" fillId="0" borderId="0" applyFont="0" applyFill="0" applyBorder="0" applyAlignment="0" applyProtection="0"/>
    <xf numFmtId="168" fontId="1" fillId="0" borderId="0" applyFont="0" applyFill="0" applyBorder="0" applyAlignment="0" applyProtection="0"/>
    <xf numFmtId="0" fontId="34" fillId="4" borderId="0" applyNumberFormat="0" applyBorder="0" applyAlignment="0" applyProtection="0"/>
    <xf numFmtId="0" fontId="38" fillId="0" borderId="0"/>
    <xf numFmtId="0" fontId="11" fillId="0" borderId="0"/>
    <xf numFmtId="9" fontId="28" fillId="0" borderId="0" applyFont="0" applyFill="0" applyBorder="0" applyAlignment="0" applyProtection="0"/>
    <xf numFmtId="9" fontId="11" fillId="0" borderId="0" applyFont="0" applyFill="0" applyBorder="0" applyAlignment="0" applyProtection="0"/>
    <xf numFmtId="0" fontId="41" fillId="0" borderId="0"/>
    <xf numFmtId="0" fontId="3" fillId="0" borderId="0"/>
    <xf numFmtId="0" fontId="11" fillId="0" borderId="0"/>
    <xf numFmtId="0" fontId="11" fillId="0" borderId="0"/>
    <xf numFmtId="0" fontId="41" fillId="0" borderId="0"/>
    <xf numFmtId="0" fontId="54" fillId="0" borderId="0"/>
    <xf numFmtId="0" fontId="41" fillId="0" borderId="0"/>
    <xf numFmtId="0" fontId="41" fillId="0" borderId="0"/>
    <xf numFmtId="0" fontId="41" fillId="0" borderId="0"/>
    <xf numFmtId="0" fontId="41" fillId="0" borderId="0"/>
    <xf numFmtId="0" fontId="4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41" fillId="0" borderId="0"/>
    <xf numFmtId="169" fontId="55" fillId="0" borderId="0">
      <alignment vertical="top"/>
    </xf>
    <xf numFmtId="0" fontId="41" fillId="0" borderId="0"/>
    <xf numFmtId="0" fontId="41" fillId="0" borderId="0"/>
    <xf numFmtId="0" fontId="41" fillId="0" borderId="0"/>
    <xf numFmtId="0" fontId="41" fillId="0" borderId="0"/>
    <xf numFmtId="0" fontId="41" fillId="0" borderId="0"/>
    <xf numFmtId="0" fontId="54" fillId="0" borderId="0"/>
    <xf numFmtId="0" fontId="41" fillId="0" borderId="0"/>
    <xf numFmtId="0" fontId="41" fillId="0" borderId="0"/>
    <xf numFmtId="0" fontId="41" fillId="0" borderId="0"/>
    <xf numFmtId="0" fontId="41" fillId="0" borderId="0"/>
    <xf numFmtId="0" fontId="54" fillId="0" borderId="0"/>
    <xf numFmtId="169" fontId="55" fillId="0" borderId="0">
      <alignment vertical="top"/>
    </xf>
    <xf numFmtId="0" fontId="41" fillId="0" borderId="0"/>
    <xf numFmtId="169" fontId="55" fillId="0" borderId="0">
      <alignment vertical="top"/>
    </xf>
    <xf numFmtId="0" fontId="41" fillId="0" borderId="0"/>
    <xf numFmtId="0" fontId="41" fillId="0" borderId="0"/>
    <xf numFmtId="0" fontId="41" fillId="0" borderId="0"/>
    <xf numFmtId="0" fontId="41" fillId="0" borderId="0"/>
    <xf numFmtId="0" fontId="41" fillId="0" borderId="0"/>
    <xf numFmtId="0" fontId="41" fillId="0" borderId="0"/>
    <xf numFmtId="0" fontId="54" fillId="0" borderId="0"/>
    <xf numFmtId="0" fontId="54" fillId="0" borderId="0"/>
    <xf numFmtId="0" fontId="54"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54" fillId="0" borderId="0"/>
    <xf numFmtId="0" fontId="41" fillId="0" borderId="0"/>
    <xf numFmtId="0" fontId="41" fillId="0" borderId="0"/>
    <xf numFmtId="0" fontId="41" fillId="0" borderId="0"/>
    <xf numFmtId="0" fontId="54" fillId="0" borderId="0"/>
    <xf numFmtId="0" fontId="54" fillId="0" borderId="0"/>
    <xf numFmtId="169" fontId="55" fillId="0" borderId="0">
      <alignment vertical="top"/>
    </xf>
    <xf numFmtId="0" fontId="41"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69" fontId="56" fillId="25" borderId="0">
      <alignment vertical="top"/>
    </xf>
    <xf numFmtId="14" fontId="57" fillId="0" borderId="0">
      <alignment vertical="top"/>
    </xf>
    <xf numFmtId="169" fontId="58" fillId="0" borderId="0">
      <alignment vertical="top"/>
    </xf>
    <xf numFmtId="0" fontId="59" fillId="0" borderId="0">
      <alignment vertical="top"/>
    </xf>
    <xf numFmtId="169" fontId="60" fillId="0" borderId="0">
      <alignment vertical="top"/>
    </xf>
    <xf numFmtId="170" fontId="56" fillId="0" borderId="0">
      <alignment vertical="top"/>
    </xf>
    <xf numFmtId="0" fontId="41" fillId="0" borderId="0"/>
    <xf numFmtId="169" fontId="61" fillId="26" borderId="0">
      <alignment horizontal="right" vertical="top"/>
    </xf>
    <xf numFmtId="0" fontId="28" fillId="0" borderId="0"/>
    <xf numFmtId="0" fontId="28" fillId="0" borderId="0"/>
    <xf numFmtId="0" fontId="62" fillId="27" borderId="0"/>
    <xf numFmtId="171" fontId="57" fillId="0" borderId="0">
      <alignment vertical="top"/>
    </xf>
    <xf numFmtId="0" fontId="16" fillId="14" borderId="0" applyNumberFormat="0" applyBorder="0" applyAlignment="0" applyProtection="0"/>
    <xf numFmtId="0" fontId="16"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9" fillId="29" borderId="11" applyNumberFormat="0" applyAlignment="0" applyProtection="0"/>
    <xf numFmtId="0" fontId="19" fillId="29" borderId="11" applyNumberFormat="0" applyAlignment="0" applyProtection="0"/>
    <xf numFmtId="0" fontId="19" fillId="29"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20" fillId="29" borderId="10" applyNumberFormat="0" applyAlignment="0" applyProtection="0"/>
    <xf numFmtId="0" fontId="20" fillId="29" borderId="10" applyNumberFormat="0" applyAlignment="0" applyProtection="0"/>
    <xf numFmtId="0" fontId="20" fillId="29"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165" fontId="11" fillId="0" borderId="0" applyFont="0" applyFill="0" applyBorder="0" applyAlignment="0" applyProtection="0"/>
    <xf numFmtId="0" fontId="63" fillId="0" borderId="0" applyBorder="0">
      <alignment horizontal="center" vertical="center" wrapText="1"/>
    </xf>
    <xf numFmtId="0" fontId="64" fillId="0" borderId="26"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65"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66" fillId="0" borderId="27"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6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67" fillId="0" borderId="25" applyBorder="0">
      <alignment horizontal="center" vertical="center" wrapText="1"/>
    </xf>
    <xf numFmtId="4" fontId="68" fillId="30" borderId="1" applyBorder="0">
      <alignment horizontal="right"/>
    </xf>
    <xf numFmtId="4" fontId="68" fillId="30" borderId="1" applyBorder="0">
      <alignment horizontal="right"/>
    </xf>
    <xf numFmtId="4" fontId="68" fillId="30" borderId="1" applyBorder="0">
      <alignment horizontal="right"/>
    </xf>
    <xf numFmtId="4" fontId="68" fillId="30" borderId="1" applyBorder="0">
      <alignment horizontal="right"/>
    </xf>
    <xf numFmtId="0" fontId="24" fillId="0" borderId="28" applyNumberFormat="0" applyFill="0" applyAlignment="0" applyProtection="0"/>
    <xf numFmtId="0" fontId="24" fillId="0" borderId="28" applyNumberFormat="0" applyFill="0" applyAlignment="0" applyProtection="0"/>
    <xf numFmtId="0" fontId="24" fillId="0" borderId="28" applyNumberFormat="0" applyFill="0" applyAlignment="0" applyProtection="0"/>
    <xf numFmtId="0" fontId="24" fillId="0" borderId="28"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6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5" fillId="0" borderId="0"/>
    <xf numFmtId="0" fontId="1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0" fontId="28" fillId="0" borderId="0"/>
    <xf numFmtId="0" fontId="28" fillId="0" borderId="0"/>
    <xf numFmtId="0" fontId="11" fillId="0" borderId="0"/>
    <xf numFmtId="0" fontId="38" fillId="0" borderId="0"/>
    <xf numFmtId="0" fontId="38" fillId="0" borderId="0"/>
    <xf numFmtId="0" fontId="38" fillId="0" borderId="0"/>
    <xf numFmtId="0" fontId="38" fillId="0" borderId="0"/>
    <xf numFmtId="0" fontId="38" fillId="0" borderId="0"/>
    <xf numFmtId="0" fontId="15" fillId="0" borderId="0"/>
    <xf numFmtId="0" fontId="38" fillId="0" borderId="0"/>
    <xf numFmtId="0" fontId="70" fillId="0" borderId="0"/>
    <xf numFmtId="0" fontId="15"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1" fillId="0" borderId="0"/>
    <xf numFmtId="0" fontId="11" fillId="0" borderId="0"/>
    <xf numFmtId="0" fontId="11" fillId="0" borderId="0"/>
    <xf numFmtId="0" fontId="71"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28"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72" fillId="0" borderId="0"/>
    <xf numFmtId="0" fontId="11" fillId="0" borderId="0"/>
    <xf numFmtId="0" fontId="28" fillId="0" borderId="0"/>
    <xf numFmtId="0" fontId="11" fillId="0" borderId="0"/>
    <xf numFmtId="0" fontId="28" fillId="0" borderId="0"/>
    <xf numFmtId="0" fontId="11" fillId="0" borderId="0"/>
    <xf numFmtId="0" fontId="38" fillId="0" borderId="0"/>
    <xf numFmtId="0" fontId="28"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73" fillId="0" borderId="0"/>
    <xf numFmtId="0" fontId="29" fillId="0" borderId="0"/>
    <xf numFmtId="0" fontId="38" fillId="0" borderId="0"/>
    <xf numFmtId="0" fontId="28" fillId="0" borderId="0"/>
    <xf numFmtId="0" fontId="38" fillId="0" borderId="0"/>
    <xf numFmtId="0" fontId="38" fillId="0" borderId="0"/>
    <xf numFmtId="0" fontId="73" fillId="0" borderId="0"/>
    <xf numFmtId="0" fontId="11"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5" fillId="0" borderId="0"/>
    <xf numFmtId="0" fontId="28" fillId="0" borderId="0"/>
    <xf numFmtId="0" fontId="11" fillId="0" borderId="0"/>
    <xf numFmtId="0" fontId="1" fillId="0" borderId="0"/>
    <xf numFmtId="0" fontId="1" fillId="0" borderId="0"/>
    <xf numFmtId="0" fontId="15" fillId="0" borderId="0"/>
    <xf numFmtId="0" fontId="15" fillId="0" borderId="0"/>
    <xf numFmtId="0" fontId="11" fillId="0" borderId="0"/>
    <xf numFmtId="0" fontId="11" fillId="0" borderId="0"/>
    <xf numFmtId="0" fontId="15" fillId="0" borderId="0"/>
    <xf numFmtId="0" fontId="15" fillId="0" borderId="0"/>
    <xf numFmtId="0" fontId="2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74" fillId="23" borderId="17" applyNumberFormat="0" applyFont="0" applyAlignment="0" applyProtection="0"/>
    <xf numFmtId="0" fontId="15" fillId="23" borderId="17" applyNumberFormat="0" applyFont="0" applyAlignment="0" applyProtection="0"/>
    <xf numFmtId="9" fontId="11"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38"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169" fontId="55" fillId="0" borderId="0">
      <alignment vertical="top"/>
    </xf>
    <xf numFmtId="0" fontId="54" fillId="0" borderId="0"/>
    <xf numFmtId="0" fontId="54" fillId="0" borderId="0"/>
    <xf numFmtId="0" fontId="41" fillId="0" borderId="0"/>
    <xf numFmtId="0" fontId="41" fillId="0" borderId="0"/>
    <xf numFmtId="0" fontId="54" fillId="0" borderId="0"/>
    <xf numFmtId="0" fontId="54"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38" fillId="0" borderId="0" applyFont="0" applyFill="0" applyBorder="0" applyAlignment="0" applyProtection="0"/>
    <xf numFmtId="166" fontId="15" fillId="0" borderId="0" applyFont="0" applyFill="0" applyBorder="0" applyAlignment="0" applyProtection="0"/>
    <xf numFmtId="166" fontId="38"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6" fontId="39"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1" fillId="0" borderId="0" applyFont="0" applyFill="0" applyBorder="0" applyAlignment="0" applyProtection="0"/>
    <xf numFmtId="4" fontId="68" fillId="31" borderId="0" applyBorder="0">
      <alignment horizontal="right"/>
    </xf>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11" fillId="0" borderId="0"/>
    <xf numFmtId="0" fontId="1" fillId="0" borderId="0"/>
  </cellStyleXfs>
  <cellXfs count="45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39"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applyFill="1"/>
    <xf numFmtId="0" fontId="11" fillId="0" borderId="0" xfId="2" applyFont="1" applyFill="1" applyBorder="1"/>
    <xf numFmtId="0" fontId="37"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1"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7" fillId="0" borderId="1" xfId="61" applyFont="1" applyBorder="1" applyAlignment="1">
      <alignment horizontal="center" vertical="top"/>
    </xf>
    <xf numFmtId="0" fontId="2" fillId="0" borderId="0" xfId="0" applyFont="1"/>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7" fillId="0" borderId="0" xfId="0" applyFont="1" applyFill="1" applyAlignment="1"/>
    <xf numFmtId="0" fontId="37" fillId="0" borderId="0" xfId="0" applyFont="1" applyFill="1" applyAlignment="1">
      <alignment vertical="center"/>
    </xf>
    <xf numFmtId="0" fontId="35" fillId="0" borderId="0" xfId="49" applyFont="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36" fillId="0" borderId="0" xfId="49" applyFont="1" applyFill="1" applyAlignment="1">
      <alignment vertical="center"/>
    </xf>
    <xf numFmtId="0" fontId="42" fillId="0" borderId="0" xfId="0" applyFont="1" applyAlignment="1">
      <alignment vertical="center"/>
    </xf>
    <xf numFmtId="0" fontId="43" fillId="0" borderId="0" xfId="1" applyFont="1" applyAlignment="1">
      <alignment horizontal="left" vertical="center"/>
    </xf>
    <xf numFmtId="0" fontId="44" fillId="0" borderId="0" xfId="1" applyFont="1"/>
    <xf numFmtId="0" fontId="47" fillId="0" borderId="1" xfId="1" applyFont="1" applyBorder="1" applyAlignment="1">
      <alignment horizontal="center" vertical="center" wrapText="1"/>
    </xf>
    <xf numFmtId="0" fontId="47" fillId="0" borderId="0" xfId="1" applyFont="1" applyAlignment="1">
      <alignment vertical="center"/>
    </xf>
    <xf numFmtId="0" fontId="47" fillId="0" borderId="1" xfId="1" applyFont="1" applyBorder="1" applyAlignment="1">
      <alignment vertical="center" wrapText="1"/>
    </xf>
    <xf numFmtId="49" fontId="47" fillId="0" borderId="1" xfId="1" applyNumberFormat="1" applyFont="1" applyFill="1" applyBorder="1" applyAlignment="1">
      <alignment vertical="center"/>
    </xf>
    <xf numFmtId="0" fontId="48" fillId="0" borderId="1" xfId="2" applyFont="1" applyFill="1" applyBorder="1" applyAlignment="1">
      <alignment vertical="center" wrapText="1"/>
    </xf>
    <xf numFmtId="0" fontId="49" fillId="0" borderId="1" xfId="0" applyFont="1" applyBorder="1" applyAlignment="1">
      <alignment horizontal="center" vertical="center"/>
    </xf>
    <xf numFmtId="0" fontId="49" fillId="0" borderId="1" xfId="0" applyFont="1" applyBorder="1" applyAlignment="1">
      <alignment horizontal="center" vertical="center" wrapText="1"/>
    </xf>
    <xf numFmtId="0" fontId="49" fillId="0" borderId="3" xfId="0" applyFont="1" applyBorder="1" applyAlignment="1">
      <alignment horizontal="center" vertical="center" wrapText="1"/>
    </xf>
    <xf numFmtId="0" fontId="49" fillId="0" borderId="9" xfId="0" applyFont="1" applyFill="1" applyBorder="1" applyAlignment="1">
      <alignment horizontal="center" vertical="center" wrapText="1"/>
    </xf>
    <xf numFmtId="0" fontId="49" fillId="0" borderId="9" xfId="0" applyFont="1" applyBorder="1" applyAlignment="1">
      <alignment horizontal="center" vertical="center" wrapText="1"/>
    </xf>
    <xf numFmtId="0" fontId="48" fillId="0" borderId="0" xfId="2" applyFont="1" applyAlignment="1">
      <alignment horizontal="right"/>
    </xf>
    <xf numFmtId="0" fontId="47" fillId="0" borderId="1" xfId="1" applyFont="1" applyBorder="1" applyAlignment="1">
      <alignment horizontal="center" vertical="center"/>
    </xf>
    <xf numFmtId="0" fontId="37" fillId="0" borderId="0" xfId="2" applyFont="1" applyFill="1" applyAlignment="1">
      <alignment horizontal="center" vertical="top" wrapText="1"/>
    </xf>
    <xf numFmtId="0" fontId="11" fillId="0" borderId="0" xfId="2" applyFont="1" applyFill="1" applyBorder="1" applyAlignment="1">
      <alignment horizontal="left" wrapText="1"/>
    </xf>
    <xf numFmtId="49" fontId="7" fillId="0" borderId="1" xfId="1" applyNumberFormat="1" applyFont="1" applyBorder="1" applyAlignment="1">
      <alignment horizontal="center" vertical="center"/>
    </xf>
    <xf numFmtId="0" fontId="7" fillId="0" borderId="0" xfId="1" applyFont="1" applyFill="1" applyBorder="1" applyAlignment="1">
      <alignment vertical="center"/>
    </xf>
    <xf numFmtId="0" fontId="36" fillId="0" borderId="0" xfId="1" applyFont="1" applyAlignment="1">
      <alignment vertical="center"/>
    </xf>
    <xf numFmtId="0" fontId="42" fillId="0" borderId="0" xfId="0" applyFont="1"/>
    <xf numFmtId="0" fontId="0" fillId="0" borderId="1" xfId="0" applyBorder="1" applyAlignment="1">
      <alignment horizontal="center" vertical="center" wrapText="1"/>
    </xf>
    <xf numFmtId="0" fontId="35" fillId="0" borderId="0" xfId="49" applyFont="1"/>
    <xf numFmtId="0" fontId="7" fillId="0" borderId="0" xfId="49" applyFont="1"/>
    <xf numFmtId="0" fontId="4" fillId="0" borderId="0" xfId="49" applyFont="1" applyFill="1" applyAlignment="1">
      <alignment vertical="center"/>
    </xf>
    <xf numFmtId="0" fontId="83" fillId="0" borderId="0" xfId="49" applyFont="1" applyFill="1" applyAlignment="1"/>
    <xf numFmtId="0" fontId="83" fillId="0" borderId="1" xfId="49" applyFont="1" applyFill="1" applyBorder="1" applyAlignment="1">
      <alignment horizontal="center" vertical="center" wrapText="1"/>
    </xf>
    <xf numFmtId="0" fontId="83" fillId="0" borderId="1" xfId="49" applyFont="1" applyFill="1" applyBorder="1" applyAlignment="1">
      <alignment horizontal="center" vertical="center"/>
    </xf>
    <xf numFmtId="0" fontId="86" fillId="0" borderId="9" xfId="49" applyFont="1" applyBorder="1" applyAlignment="1">
      <alignment horizontal="center" vertical="center"/>
    </xf>
    <xf numFmtId="0" fontId="86" fillId="0" borderId="0" xfId="49" applyFont="1"/>
    <xf numFmtId="1" fontId="86" fillId="24" borderId="1" xfId="49" applyNumberFormat="1" applyFont="1" applyFill="1" applyBorder="1" applyAlignment="1">
      <alignment horizontal="center" vertical="center"/>
    </xf>
    <xf numFmtId="49" fontId="4" fillId="24" borderId="1" xfId="49" applyNumberFormat="1" applyFont="1" applyFill="1" applyBorder="1" applyAlignment="1">
      <alignment horizontal="center" vertical="center"/>
    </xf>
    <xf numFmtId="49" fontId="86" fillId="24" borderId="1" xfId="49" applyNumberFormat="1" applyFont="1" applyFill="1" applyBorder="1" applyAlignment="1">
      <alignment horizontal="center" vertical="center"/>
    </xf>
    <xf numFmtId="174" fontId="86" fillId="24" borderId="1" xfId="49" applyNumberFormat="1" applyFont="1" applyFill="1" applyBorder="1" applyAlignment="1">
      <alignment horizontal="center" vertical="center"/>
    </xf>
    <xf numFmtId="14" fontId="86" fillId="24" borderId="1" xfId="49" applyNumberFormat="1" applyFont="1" applyFill="1" applyBorder="1" applyAlignment="1">
      <alignment horizontal="center" vertical="center"/>
    </xf>
    <xf numFmtId="0" fontId="86" fillId="24" borderId="0" xfId="49" applyFont="1" applyFill="1" applyBorder="1"/>
    <xf numFmtId="0" fontId="86" fillId="24" borderId="0" xfId="49" applyFont="1" applyFill="1"/>
    <xf numFmtId="0" fontId="35" fillId="24" borderId="0" xfId="49" applyFont="1" applyFill="1" applyBorder="1"/>
    <xf numFmtId="0" fontId="37" fillId="24" borderId="0" xfId="2" applyFont="1" applyFill="1" applyBorder="1" applyAlignment="1">
      <alignment vertical="top" wrapText="1"/>
    </xf>
    <xf numFmtId="0" fontId="35" fillId="24" borderId="0" xfId="49" applyFont="1" applyFill="1"/>
    <xf numFmtId="0" fontId="40" fillId="0" borderId="0" xfId="2" applyFont="1" applyFill="1" applyAlignment="1"/>
    <xf numFmtId="0" fontId="11" fillId="0" borderId="0" xfId="2" applyFill="1"/>
    <xf numFmtId="0" fontId="37" fillId="0" borderId="0" xfId="2" applyFont="1" applyFill="1" applyAlignment="1">
      <alignment horizontal="center"/>
    </xf>
    <xf numFmtId="0" fontId="40" fillId="0" borderId="0" xfId="2" applyFont="1" applyFill="1" applyAlignment="1">
      <alignment horizontal="center"/>
    </xf>
    <xf numFmtId="0" fontId="53" fillId="0" borderId="0" xfId="1" applyFont="1" applyAlignment="1">
      <alignment vertical="center"/>
    </xf>
    <xf numFmtId="2" fontId="88" fillId="0" borderId="0" xfId="2" applyNumberFormat="1" applyFont="1" applyFill="1" applyAlignment="1">
      <alignment horizontal="right" vertical="top" wrapText="1"/>
    </xf>
    <xf numFmtId="0" fontId="37" fillId="0" borderId="0" xfId="2" applyFont="1" applyFill="1" applyAlignment="1"/>
    <xf numFmtId="0" fontId="11" fillId="0" borderId="0" xfId="2" applyFont="1" applyFill="1" applyAlignment="1">
      <alignment horizontal="right"/>
    </xf>
    <xf numFmtId="0" fontId="78" fillId="0" borderId="35" xfId="2" applyFont="1" applyFill="1" applyBorder="1" applyAlignment="1">
      <alignment horizontal="justify"/>
    </xf>
    <xf numFmtId="0" fontId="76" fillId="0" borderId="35" xfId="2" applyFont="1" applyFill="1" applyBorder="1" applyAlignment="1">
      <alignment horizontal="center" vertical="center"/>
    </xf>
    <xf numFmtId="0" fontId="76" fillId="0" borderId="0" xfId="2" applyFont="1" applyFill="1"/>
    <xf numFmtId="0" fontId="78" fillId="0" borderId="35" xfId="2" applyFont="1" applyFill="1" applyBorder="1" applyAlignment="1">
      <alignment vertical="top" wrapText="1"/>
    </xf>
    <xf numFmtId="0" fontId="78" fillId="0" borderId="36" xfId="2" applyFont="1" applyFill="1" applyBorder="1" applyAlignment="1">
      <alignment vertical="top" wrapText="1"/>
    </xf>
    <xf numFmtId="0" fontId="78" fillId="0" borderId="36" xfId="2" applyFont="1" applyFill="1" applyBorder="1" applyAlignment="1">
      <alignment horizontal="justify" vertical="top" wrapText="1"/>
    </xf>
    <xf numFmtId="0" fontId="76" fillId="0" borderId="35" xfId="2" applyFont="1" applyFill="1" applyBorder="1" applyAlignment="1">
      <alignment horizontal="justify" vertical="top" wrapText="1"/>
    </xf>
    <xf numFmtId="0" fontId="78" fillId="0" borderId="35" xfId="2" applyFont="1" applyFill="1" applyBorder="1" applyAlignment="1">
      <alignment horizontal="justify" vertical="top" wrapText="1"/>
    </xf>
    <xf numFmtId="0" fontId="78" fillId="0" borderId="37" xfId="2" applyFont="1" applyFill="1" applyBorder="1" applyAlignment="1">
      <alignment vertical="top" wrapText="1"/>
    </xf>
    <xf numFmtId="0" fontId="76" fillId="0" borderId="37" xfId="2" applyFont="1" applyFill="1" applyBorder="1" applyAlignment="1">
      <alignment vertical="top" wrapText="1"/>
    </xf>
    <xf numFmtId="0" fontId="76" fillId="0" borderId="38" xfId="2" applyFont="1" applyFill="1" applyBorder="1" applyAlignment="1">
      <alignment vertical="top" wrapText="1"/>
    </xf>
    <xf numFmtId="0" fontId="76" fillId="0" borderId="36" xfId="2" applyFont="1" applyFill="1" applyBorder="1" applyAlignment="1">
      <alignment vertical="top" wrapText="1"/>
    </xf>
    <xf numFmtId="0" fontId="78" fillId="0" borderId="37" xfId="2" applyFont="1" applyFill="1" applyBorder="1" applyAlignment="1">
      <alignment horizontal="left" vertical="center" wrapText="1"/>
    </xf>
    <xf numFmtId="0" fontId="78" fillId="0" borderId="37" xfId="2" applyFont="1" applyFill="1" applyBorder="1" applyAlignment="1">
      <alignment horizontal="center" vertical="center" wrapText="1"/>
    </xf>
    <xf numFmtId="0" fontId="76" fillId="0" borderId="36" xfId="2" applyFont="1" applyFill="1" applyBorder="1"/>
    <xf numFmtId="1" fontId="78" fillId="0" borderId="0" xfId="2" applyNumberFormat="1" applyFont="1" applyFill="1" applyAlignment="1">
      <alignment horizontal="left" vertical="top"/>
    </xf>
    <xf numFmtId="49" fontId="76" fillId="0" borderId="0" xfId="2" applyNumberFormat="1" applyFont="1" applyFill="1" applyAlignment="1">
      <alignment horizontal="left" vertical="top" wrapText="1"/>
    </xf>
    <xf numFmtId="49" fontId="76" fillId="0" borderId="0" xfId="2" applyNumberFormat="1" applyFont="1" applyFill="1" applyBorder="1" applyAlignment="1">
      <alignment horizontal="left" vertical="top"/>
    </xf>
    <xf numFmtId="0" fontId="76" fillId="0" borderId="0" xfId="2" applyFont="1" applyFill="1" applyBorder="1" applyAlignment="1">
      <alignment horizontal="center" vertical="center"/>
    </xf>
    <xf numFmtId="0" fontId="2" fillId="0" borderId="8" xfId="0" applyFont="1" applyBorder="1" applyAlignment="1">
      <alignment horizontal="center" vertical="center" wrapText="1"/>
    </xf>
    <xf numFmtId="0" fontId="2" fillId="0" borderId="1" xfId="0" applyFont="1" applyFill="1" applyBorder="1" applyAlignment="1">
      <alignment horizontal="left" vertical="center" wrapText="1"/>
    </xf>
    <xf numFmtId="0" fontId="0" fillId="0" borderId="1" xfId="0" applyFill="1" applyBorder="1" applyAlignment="1">
      <alignment horizontal="center" vertical="center" wrapText="1"/>
    </xf>
    <xf numFmtId="0" fontId="0" fillId="0" borderId="0" xfId="0" applyFill="1" applyBorder="1"/>
    <xf numFmtId="0" fontId="2" fillId="0" borderId="2" xfId="0" applyFont="1" applyFill="1" applyBorder="1" applyAlignment="1">
      <alignment horizontal="left" vertical="center" wrapText="1"/>
    </xf>
    <xf numFmtId="0" fontId="0" fillId="0" borderId="0" xfId="0" applyFill="1"/>
    <xf numFmtId="0" fontId="2" fillId="0" borderId="9" xfId="0" applyFont="1" applyFill="1" applyBorder="1" applyAlignment="1">
      <alignment horizontal="left" vertical="center" wrapText="1"/>
    </xf>
    <xf numFmtId="0" fontId="42" fillId="0" borderId="0" xfId="0" applyFont="1" applyFill="1"/>
    <xf numFmtId="0" fontId="89" fillId="0" borderId="35" xfId="0" applyFont="1" applyBorder="1" applyAlignment="1">
      <alignment horizontal="center" vertical="center" wrapText="1"/>
    </xf>
    <xf numFmtId="0" fontId="90" fillId="0" borderId="35" xfId="0" applyFont="1" applyBorder="1" applyAlignment="1">
      <alignment horizontal="center" vertical="center"/>
    </xf>
    <xf numFmtId="0" fontId="90" fillId="0" borderId="35" xfId="0" applyFont="1" applyBorder="1" applyAlignment="1">
      <alignment horizontal="center" vertical="center" wrapText="1"/>
    </xf>
    <xf numFmtId="0" fontId="0" fillId="0" borderId="24" xfId="0" applyBorder="1" applyAlignment="1">
      <alignment horizontal="center" vertical="center"/>
    </xf>
    <xf numFmtId="0" fontId="89" fillId="0" borderId="2" xfId="0" applyFont="1" applyBorder="1" applyAlignment="1">
      <alignment horizontal="center" vertical="center" wrapText="1"/>
    </xf>
    <xf numFmtId="0" fontId="0" fillId="0" borderId="2" xfId="0" applyBorder="1" applyAlignment="1">
      <alignment horizontal="center" vertical="center"/>
    </xf>
    <xf numFmtId="0" fontId="89" fillId="0" borderId="1" xfId="0" applyFont="1" applyBorder="1" applyAlignment="1">
      <alignment horizontal="center" vertical="center" wrapText="1"/>
    </xf>
    <xf numFmtId="0" fontId="91" fillId="0" borderId="0" xfId="0" applyFont="1"/>
    <xf numFmtId="0" fontId="92" fillId="0" borderId="0" xfId="0" applyFont="1"/>
    <xf numFmtId="0" fontId="47" fillId="0" borderId="1" xfId="1" applyFont="1" applyBorder="1" applyAlignment="1">
      <alignment horizontal="center" vertical="center" wrapText="1"/>
    </xf>
    <xf numFmtId="0" fontId="47"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177" fontId="7" fillId="0" borderId="1" xfId="1" applyNumberFormat="1" applyFont="1" applyFill="1" applyBorder="1" applyAlignment="1">
      <alignment horizontal="center" vertical="center" wrapText="1"/>
    </xf>
    <xf numFmtId="0" fontId="0" fillId="24" borderId="1" xfId="0" applyFill="1" applyBorder="1" applyAlignment="1">
      <alignment horizontal="center" wrapText="1"/>
    </xf>
    <xf numFmtId="0" fontId="37" fillId="0" borderId="0" xfId="0" applyFont="1" applyFill="1" applyAlignment="1">
      <alignment horizontal="center" vertical="center"/>
    </xf>
    <xf numFmtId="0" fontId="93" fillId="0" borderId="0" xfId="1" applyFont="1"/>
    <xf numFmtId="0" fontId="12" fillId="0" borderId="0" xfId="2" applyFont="1" applyAlignment="1">
      <alignment horizontal="right" vertical="center"/>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87"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11" fillId="0" borderId="4" xfId="2" applyFont="1" applyFill="1" applyBorder="1" applyAlignment="1">
      <alignment vertical="center" wrapText="1"/>
    </xf>
    <xf numFmtId="0" fontId="2" fillId="0" borderId="1" xfId="1" applyFont="1" applyBorder="1" applyAlignment="1">
      <alignment horizontal="center" vertical="center"/>
    </xf>
    <xf numFmtId="0" fontId="36" fillId="0" borderId="1" xfId="1" applyFont="1" applyBorder="1" applyAlignment="1">
      <alignment horizontal="center" vertical="center"/>
    </xf>
    <xf numFmtId="0" fontId="36" fillId="0" borderId="4" xfId="1" applyFont="1" applyBorder="1" applyAlignment="1">
      <alignment horizontal="center" vertical="center"/>
    </xf>
    <xf numFmtId="0" fontId="37" fillId="0" borderId="1" xfId="61" applyFont="1" applyBorder="1" applyAlignment="1">
      <alignment horizontal="center" vertical="center" wrapText="1"/>
    </xf>
    <xf numFmtId="0" fontId="37" fillId="0" borderId="1" xfId="61" applyFont="1" applyFill="1" applyBorder="1" applyAlignment="1">
      <alignment horizontal="center" vertical="center" wrapText="1"/>
    </xf>
    <xf numFmtId="0" fontId="37" fillId="0" borderId="2" xfId="61" applyFont="1" applyFill="1" applyBorder="1" applyAlignment="1">
      <alignment horizontal="center" vertical="center" wrapText="1"/>
    </xf>
    <xf numFmtId="49" fontId="11" fillId="0" borderId="1" xfId="61" applyNumberFormat="1" applyFont="1" applyBorder="1" applyAlignment="1">
      <alignment horizontal="center" vertical="center" wrapText="1"/>
    </xf>
    <xf numFmtId="0" fontId="37" fillId="0" borderId="2" xfId="61" applyFont="1" applyBorder="1" applyAlignment="1">
      <alignment horizontal="center" vertical="center" wrapText="1"/>
    </xf>
    <xf numFmtId="0" fontId="37" fillId="0" borderId="1" xfId="61" applyFont="1" applyBorder="1" applyAlignment="1">
      <alignment horizontal="center" vertical="center"/>
    </xf>
    <xf numFmtId="0" fontId="11" fillId="0" borderId="1" xfId="2" applyFont="1" applyBorder="1" applyAlignment="1">
      <alignment horizontal="center" vertical="center" wrapText="1"/>
    </xf>
    <xf numFmtId="0" fontId="47" fillId="0" borderId="1" xfId="1" applyNumberFormat="1" applyFont="1" applyBorder="1" applyAlignment="1">
      <alignment horizontal="center" vertical="center" wrapText="1"/>
    </xf>
    <xf numFmtId="2" fontId="11" fillId="0" borderId="1" xfId="1" applyNumberFormat="1" applyFont="1" applyFill="1" applyBorder="1" applyAlignment="1">
      <alignment horizontal="center" vertical="center" wrapText="1"/>
    </xf>
    <xf numFmtId="0" fontId="2" fillId="0" borderId="8" xfId="0" applyFont="1" applyBorder="1" applyAlignment="1">
      <alignment horizontal="center" vertical="center" wrapText="1"/>
    </xf>
    <xf numFmtId="0" fontId="76" fillId="0" borderId="35" xfId="2" applyFont="1" applyFill="1" applyBorder="1" applyAlignment="1">
      <alignment horizontal="center" vertical="center" wrapText="1"/>
    </xf>
    <xf numFmtId="0" fontId="47" fillId="0" borderId="1" xfId="1" applyFont="1" applyBorder="1" applyAlignment="1">
      <alignment horizontal="center" vertical="center" wrapText="1"/>
    </xf>
    <xf numFmtId="0" fontId="11" fillId="0" borderId="0" xfId="2"/>
    <xf numFmtId="0" fontId="53" fillId="0" borderId="0" xfId="2" applyFont="1" applyAlignment="1">
      <alignment vertical="center"/>
    </xf>
    <xf numFmtId="0" fontId="79" fillId="0" borderId="0" xfId="932" applyFont="1"/>
    <xf numFmtId="0" fontId="79" fillId="0" borderId="0" xfId="2" applyFont="1"/>
    <xf numFmtId="0" fontId="79" fillId="0" borderId="9" xfId="2" applyFont="1" applyBorder="1" applyAlignment="1">
      <alignment horizontal="center" vertical="center" wrapText="1"/>
    </xf>
    <xf numFmtId="0" fontId="37" fillId="0" borderId="1" xfId="2" applyFont="1" applyBorder="1" applyAlignment="1">
      <alignment horizontal="center" vertical="center" textRotation="90" wrapText="1"/>
    </xf>
    <xf numFmtId="0" fontId="48" fillId="0" borderId="1" xfId="2" applyFont="1" applyBorder="1" applyAlignment="1">
      <alignment horizontal="center" vertical="center" wrapText="1"/>
    </xf>
    <xf numFmtId="0" fontId="48" fillId="0" borderId="0" xfId="2" applyFont="1"/>
    <xf numFmtId="49" fontId="37" fillId="0" borderId="1" xfId="2" applyNumberFormat="1" applyFont="1" applyBorder="1" applyAlignment="1">
      <alignment horizontal="center" vertical="center" wrapText="1"/>
    </xf>
    <xf numFmtId="0" fontId="79" fillId="0" borderId="1" xfId="2"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1" xfId="2" applyFont="1" applyBorder="1" applyAlignment="1">
      <alignment horizontal="left" vertical="center" wrapText="1"/>
    </xf>
    <xf numFmtId="0" fontId="48" fillId="0" borderId="5" xfId="2" applyFont="1" applyBorder="1" applyAlignment="1">
      <alignment horizontal="left" vertical="center" wrapText="1"/>
    </xf>
    <xf numFmtId="0" fontId="80" fillId="0" borderId="1" xfId="45" applyFont="1" applyBorder="1" applyAlignment="1">
      <alignment horizontal="left" vertical="center" wrapText="1"/>
    </xf>
    <xf numFmtId="0" fontId="37" fillId="0" borderId="0" xfId="2" applyFont="1"/>
    <xf numFmtId="0" fontId="82" fillId="0" borderId="1" xfId="45" applyFont="1" applyBorder="1" applyAlignment="1">
      <alignment horizontal="left" vertical="center" wrapText="1"/>
    </xf>
    <xf numFmtId="0" fontId="80" fillId="0" borderId="2" xfId="45" applyFont="1" applyBorder="1" applyAlignment="1">
      <alignment horizontal="left" vertical="center" wrapText="1"/>
    </xf>
    <xf numFmtId="0" fontId="11" fillId="0" borderId="0" xfId="2" applyAlignment="1">
      <alignment horizontal="center" vertical="center" wrapText="1"/>
    </xf>
    <xf numFmtId="0" fontId="11" fillId="0" borderId="0" xfId="2" applyAlignment="1">
      <alignment horizontal="left" wrapText="1"/>
    </xf>
    <xf numFmtId="0" fontId="11" fillId="0" borderId="0" xfId="2" applyAlignment="1">
      <alignment wrapText="1"/>
    </xf>
    <xf numFmtId="2" fontId="11" fillId="0" borderId="0" xfId="2" applyNumberForma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37" fillId="0" borderId="1" xfId="2" applyFont="1" applyBorder="1" applyAlignment="1">
      <alignment horizontal="center" vertical="center" wrapText="1"/>
    </xf>
    <xf numFmtId="0" fontId="47" fillId="0" borderId="1" xfId="1" applyFont="1" applyBorder="1" applyAlignment="1">
      <alignment horizontal="center" vertic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5" fillId="0" borderId="0" xfId="1" applyFont="1" applyAlignment="1">
      <alignment horizontal="center" vertical="center"/>
    </xf>
    <xf numFmtId="0" fontId="7" fillId="0" borderId="0" xfId="1" applyFont="1" applyAlignment="1">
      <alignment horizontal="center" vertical="center"/>
    </xf>
    <xf numFmtId="0" fontId="53"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53"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1" applyFont="1" applyAlignment="1">
      <alignment horizontal="center" vertical="center" wrapText="1"/>
    </xf>
    <xf numFmtId="0" fontId="36" fillId="0" borderId="0" xfId="1" applyFont="1" applyAlignment="1">
      <alignment horizontal="center" vertical="center"/>
    </xf>
    <xf numFmtId="0" fontId="36"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49" fontId="11" fillId="0" borderId="0" xfId="61" applyNumberFormat="1" applyFont="1" applyBorder="1" applyAlignment="1">
      <alignment horizontal="left" vertical="top"/>
    </xf>
    <xf numFmtId="0" fontId="11" fillId="0" borderId="19" xfId="61" applyFont="1" applyBorder="1" applyAlignment="1">
      <alignment horizontal="left" vertical="center"/>
    </xf>
    <xf numFmtId="0" fontId="37" fillId="0" borderId="9" xfId="61" applyFont="1" applyBorder="1" applyAlignment="1">
      <alignment horizontal="center" vertical="center"/>
    </xf>
    <xf numFmtId="0" fontId="37" fillId="0" borderId="5" xfId="61" applyFont="1" applyBorder="1" applyAlignment="1">
      <alignment horizontal="center" vertical="center"/>
    </xf>
    <xf numFmtId="0" fontId="37" fillId="0" borderId="2" xfId="61" applyFont="1" applyBorder="1" applyAlignment="1">
      <alignment horizontal="center" vertical="center"/>
    </xf>
    <xf numFmtId="0" fontId="37" fillId="0" borderId="8" xfId="61" applyFont="1" applyFill="1" applyBorder="1" applyAlignment="1">
      <alignment horizontal="center" vertical="center" wrapText="1"/>
    </xf>
    <xf numFmtId="0" fontId="37" fillId="0" borderId="7" xfId="61" applyFont="1" applyFill="1" applyBorder="1" applyAlignment="1">
      <alignment horizontal="center" vertical="center" wrapText="1"/>
    </xf>
    <xf numFmtId="0" fontId="37" fillId="0" borderId="21" xfId="61" applyFont="1" applyFill="1" applyBorder="1" applyAlignment="1">
      <alignment horizontal="center" vertical="center" wrapText="1"/>
    </xf>
    <xf numFmtId="0" fontId="37" fillId="0" borderId="20" xfId="61" applyFont="1" applyFill="1" applyBorder="1" applyAlignment="1">
      <alignment horizontal="center" vertical="center" wrapText="1"/>
    </xf>
    <xf numFmtId="0" fontId="37" fillId="0" borderId="9" xfId="61" applyFont="1" applyFill="1" applyBorder="1" applyAlignment="1">
      <alignment horizontal="center" vertical="center" wrapText="1"/>
    </xf>
    <xf numFmtId="0" fontId="37" fillId="0" borderId="5" xfId="61" applyFont="1" applyFill="1" applyBorder="1" applyAlignment="1">
      <alignment horizontal="center" vertical="center" wrapText="1"/>
    </xf>
    <xf numFmtId="0" fontId="37" fillId="0" borderId="2" xfId="61" applyFont="1" applyFill="1" applyBorder="1" applyAlignment="1">
      <alignment horizontal="center" vertical="center" wrapText="1"/>
    </xf>
    <xf numFmtId="0" fontId="37" fillId="0" borderId="4" xfId="61" applyFont="1" applyBorder="1" applyAlignment="1">
      <alignment horizontal="center" vertical="center" wrapText="1"/>
    </xf>
    <xf numFmtId="0" fontId="37" fillId="0" borderId="3" xfId="61" applyFont="1" applyBorder="1" applyAlignment="1">
      <alignment horizontal="center" vertical="center" wrapText="1"/>
    </xf>
    <xf numFmtId="0" fontId="37" fillId="0" borderId="6" xfId="61" applyFont="1" applyBorder="1" applyAlignment="1">
      <alignment horizontal="center" vertical="center" wrapText="1"/>
    </xf>
    <xf numFmtId="0" fontId="37" fillId="0" borderId="8" xfId="61" applyFont="1" applyBorder="1" applyAlignment="1">
      <alignment horizontal="center" vertical="center" wrapText="1"/>
    </xf>
    <xf numFmtId="0" fontId="37" fillId="0" borderId="7" xfId="61" applyFont="1" applyBorder="1" applyAlignment="1">
      <alignment horizontal="center" vertical="center" wrapText="1"/>
    </xf>
    <xf numFmtId="0" fontId="37" fillId="0" borderId="21" xfId="61" applyFont="1" applyBorder="1" applyAlignment="1">
      <alignment horizontal="center" vertical="center" wrapText="1"/>
    </xf>
    <xf numFmtId="0" fontId="37" fillId="0" borderId="20" xfId="61" applyFont="1" applyBorder="1" applyAlignment="1">
      <alignment horizontal="center" vertical="center" wrapText="1"/>
    </xf>
    <xf numFmtId="0" fontId="37" fillId="0" borderId="9" xfId="61" applyFont="1" applyBorder="1" applyAlignment="1">
      <alignment horizontal="center" vertical="center" wrapText="1"/>
    </xf>
    <xf numFmtId="0" fontId="37" fillId="0" borderId="2" xfId="61" applyFont="1" applyBorder="1" applyAlignment="1">
      <alignment horizontal="center" vertical="center" wrapText="1"/>
    </xf>
    <xf numFmtId="0" fontId="37" fillId="0" borderId="5" xfId="61" applyFont="1" applyBorder="1" applyAlignment="1">
      <alignment horizontal="center" vertical="center" wrapText="1"/>
    </xf>
    <xf numFmtId="0" fontId="40" fillId="0" borderId="0" xfId="0" applyFont="1" applyFill="1" applyAlignment="1">
      <alignment horizontal="center" vertical="center"/>
    </xf>
    <xf numFmtId="0" fontId="53" fillId="0" borderId="0" xfId="1" applyFont="1" applyFill="1" applyAlignment="1">
      <alignment horizontal="center" vertical="center" wrapText="1"/>
    </xf>
    <xf numFmtId="0" fontId="7" fillId="0" borderId="0" xfId="1" applyFont="1" applyFill="1" applyBorder="1" applyAlignment="1">
      <alignment horizontal="center" vertical="center"/>
    </xf>
    <xf numFmtId="0" fontId="36" fillId="0" borderId="0" xfId="49" applyFont="1" applyFill="1" applyAlignment="1">
      <alignment horizontal="center" vertic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6" xfId="0" applyFont="1" applyBorder="1" applyAlignment="1">
      <alignment horizontal="center" vertical="center"/>
    </xf>
    <xf numFmtId="0" fontId="42" fillId="0" borderId="3" xfId="0" applyFont="1" applyBorder="1" applyAlignment="1">
      <alignment horizontal="center" vertical="center"/>
    </xf>
    <xf numFmtId="0" fontId="7" fillId="0" borderId="0" xfId="49" applyFont="1" applyAlignment="1">
      <alignment horizontal="center"/>
    </xf>
    <xf numFmtId="0" fontId="47" fillId="0" borderId="1" xfId="1" applyFont="1" applyBorder="1" applyAlignment="1">
      <alignment horizontal="center" vertical="center" wrapText="1"/>
    </xf>
    <xf numFmtId="0" fontId="5" fillId="24" borderId="19" xfId="1" applyFont="1" applyFill="1" applyBorder="1" applyAlignment="1">
      <alignment horizontal="center" vertical="center" wrapText="1"/>
    </xf>
    <xf numFmtId="0" fontId="45" fillId="0" borderId="0" xfId="1" applyFont="1" applyAlignment="1">
      <alignment horizontal="center" vertical="center" wrapText="1"/>
    </xf>
    <xf numFmtId="0" fontId="46" fillId="0" borderId="0" xfId="1" applyFont="1" applyAlignment="1">
      <alignment horizontal="center" vertical="center"/>
    </xf>
    <xf numFmtId="0" fontId="47" fillId="0" borderId="0" xfId="1" applyFont="1" applyAlignment="1">
      <alignment horizontal="center" vertical="center"/>
    </xf>
    <xf numFmtId="0" fontId="45" fillId="0" borderId="0" xfId="1" applyFont="1" applyAlignment="1">
      <alignment horizontal="center" vertical="center"/>
    </xf>
    <xf numFmtId="0" fontId="47" fillId="0" borderId="0" xfId="1" applyFont="1" applyFill="1" applyBorder="1" applyAlignment="1">
      <alignment horizontal="center" vertical="center"/>
    </xf>
    <xf numFmtId="0" fontId="47" fillId="0" borderId="4" xfId="1" applyFont="1" applyBorder="1" applyAlignment="1">
      <alignment horizontal="center" vertical="center" wrapText="1"/>
    </xf>
    <xf numFmtId="0" fontId="47" fillId="0" borderId="6" xfId="1" applyFont="1" applyBorder="1" applyAlignment="1">
      <alignment horizontal="center" vertical="center" wrapText="1"/>
    </xf>
    <xf numFmtId="0" fontId="47"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40" fillId="0" borderId="0" xfId="0" applyFont="1" applyAlignment="1">
      <alignment horizontal="center" vertical="center"/>
    </xf>
    <xf numFmtId="0" fontId="11" fillId="0" borderId="0" xfId="2" applyAlignment="1">
      <alignment horizontal="left" wrapText="1"/>
    </xf>
    <xf numFmtId="0" fontId="11" fillId="0" borderId="0" xfId="2" applyAlignment="1">
      <alignment horizontal="center"/>
    </xf>
    <xf numFmtId="0" fontId="37" fillId="0" borderId="0" xfId="2" applyFont="1" applyAlignment="1">
      <alignment horizontal="center"/>
    </xf>
    <xf numFmtId="0" fontId="79" fillId="0" borderId="9" xfId="2" applyFont="1" applyBorder="1" applyAlignment="1">
      <alignment horizontal="center" vertical="center" wrapText="1"/>
    </xf>
    <xf numFmtId="0" fontId="79" fillId="0" borderId="5" xfId="2" applyFont="1" applyBorder="1" applyAlignment="1">
      <alignment horizontal="center" vertical="center" wrapText="1"/>
    </xf>
    <xf numFmtId="0" fontId="79" fillId="0" borderId="2" xfId="2" applyFont="1" applyBorder="1" applyAlignment="1">
      <alignment horizontal="center" vertical="center" wrapText="1"/>
    </xf>
    <xf numFmtId="0" fontId="79" fillId="0" borderId="1" xfId="2" applyFont="1" applyBorder="1" applyAlignment="1">
      <alignment horizontal="center" vertical="center" wrapText="1"/>
    </xf>
    <xf numFmtId="0" fontId="79" fillId="0" borderId="1" xfId="2" applyFont="1" applyBorder="1" applyAlignment="1">
      <alignment horizontal="center" vertical="center"/>
    </xf>
    <xf numFmtId="0" fontId="79" fillId="0" borderId="4" xfId="932" applyFont="1" applyBorder="1" applyAlignment="1">
      <alignment horizontal="center" vertical="center"/>
    </xf>
    <xf numFmtId="0" fontId="79" fillId="0" borderId="6" xfId="932" applyFont="1" applyBorder="1" applyAlignment="1">
      <alignment horizontal="center" vertical="center"/>
    </xf>
    <xf numFmtId="0" fontId="79" fillId="0" borderId="1" xfId="932" applyFont="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xf>
    <xf numFmtId="0" fontId="36" fillId="24" borderId="0" xfId="49" applyFont="1" applyFill="1" applyBorder="1" applyAlignment="1">
      <alignment horizontal="center" wrapText="1"/>
    </xf>
    <xf numFmtId="0" fontId="87" fillId="24" borderId="0" xfId="49" applyFont="1" applyFill="1" applyBorder="1" applyAlignment="1">
      <alignment horizontal="center"/>
    </xf>
    <xf numFmtId="0" fontId="84" fillId="0" borderId="9" xfId="2" applyFont="1" applyFill="1" applyBorder="1" applyAlignment="1">
      <alignment horizontal="center" vertical="center" wrapText="1"/>
    </xf>
    <xf numFmtId="0" fontId="84" fillId="0" borderId="2" xfId="2" applyFont="1" applyFill="1" applyBorder="1" applyAlignment="1">
      <alignment horizontal="center" vertical="center" wrapText="1"/>
    </xf>
    <xf numFmtId="0" fontId="85" fillId="0" borderId="9" xfId="45" applyFont="1" applyFill="1" applyBorder="1" applyAlignment="1">
      <alignment horizontal="center" vertical="center" wrapText="1"/>
    </xf>
    <xf numFmtId="0" fontId="85" fillId="0" borderId="2" xfId="45" applyFont="1" applyFill="1" applyBorder="1" applyAlignment="1">
      <alignment horizontal="center" vertical="center" wrapText="1"/>
    </xf>
    <xf numFmtId="0" fontId="83" fillId="0" borderId="9" xfId="49" applyFont="1" applyFill="1" applyBorder="1" applyAlignment="1">
      <alignment horizontal="center" vertical="center"/>
    </xf>
    <xf numFmtId="0" fontId="83" fillId="0" borderId="2" xfId="49" applyFont="1" applyFill="1" applyBorder="1" applyAlignment="1">
      <alignment horizontal="center" vertical="center"/>
    </xf>
    <xf numFmtId="0" fontId="83" fillId="0" borderId="1" xfId="49" applyFont="1" applyFill="1" applyBorder="1" applyAlignment="1">
      <alignment horizontal="center" vertical="center" wrapText="1"/>
    </xf>
    <xf numFmtId="0" fontId="83" fillId="0" borderId="9" xfId="49" applyFont="1" applyFill="1" applyBorder="1" applyAlignment="1">
      <alignment horizontal="center" vertical="center" wrapText="1"/>
    </xf>
    <xf numFmtId="0" fontId="83" fillId="0" borderId="2" xfId="49" applyFont="1" applyFill="1" applyBorder="1" applyAlignment="1">
      <alignment horizontal="center" vertical="center" wrapText="1"/>
    </xf>
    <xf numFmtId="0" fontId="84" fillId="0" borderId="1" xfId="49" applyFont="1" applyFill="1" applyBorder="1" applyAlignment="1" applyProtection="1">
      <alignment horizontal="center" vertical="center" wrapText="1"/>
    </xf>
    <xf numFmtId="0" fontId="84" fillId="0" borderId="9" xfId="49" applyFont="1" applyFill="1" applyBorder="1" applyAlignment="1" applyProtection="1">
      <alignment horizontal="center" vertical="center" wrapText="1"/>
    </xf>
    <xf numFmtId="0" fontId="84" fillId="0" borderId="2" xfId="49" applyFont="1" applyFill="1" applyBorder="1" applyAlignment="1" applyProtection="1">
      <alignment horizontal="center" vertical="center" wrapText="1"/>
    </xf>
    <xf numFmtId="0" fontId="36" fillId="0" borderId="19" xfId="49" applyFont="1" applyFill="1" applyBorder="1" applyAlignment="1">
      <alignment horizontal="center" vertical="center"/>
    </xf>
    <xf numFmtId="0" fontId="83" fillId="0" borderId="5" xfId="49" applyFont="1" applyFill="1" applyBorder="1" applyAlignment="1">
      <alignment horizontal="center" vertical="center" wrapText="1"/>
    </xf>
    <xf numFmtId="0" fontId="83" fillId="0" borderId="8" xfId="49" applyFont="1" applyFill="1" applyBorder="1" applyAlignment="1">
      <alignment horizontal="center" vertical="center" wrapText="1"/>
    </xf>
    <xf numFmtId="0" fontId="83" fillId="0" borderId="34" xfId="49" applyFont="1" applyFill="1" applyBorder="1" applyAlignment="1">
      <alignment horizontal="center" vertical="center" wrapText="1"/>
    </xf>
    <xf numFmtId="0" fontId="83" fillId="0" borderId="21" xfId="49" applyFont="1" applyFill="1" applyBorder="1" applyAlignment="1">
      <alignment horizontal="center" vertical="center" wrapText="1"/>
    </xf>
    <xf numFmtId="0" fontId="83" fillId="0" borderId="4" xfId="49" applyFont="1" applyFill="1" applyBorder="1" applyAlignment="1">
      <alignment horizontal="center" vertical="center" wrapText="1"/>
    </xf>
    <xf numFmtId="0" fontId="83" fillId="0" borderId="6" xfId="49" applyFont="1" applyFill="1" applyBorder="1" applyAlignment="1">
      <alignment horizontal="center" vertical="center" wrapText="1"/>
    </xf>
    <xf numFmtId="0" fontId="83" fillId="0" borderId="3" xfId="49" applyFont="1" applyFill="1" applyBorder="1" applyAlignment="1">
      <alignment horizontal="center" vertical="center" wrapText="1"/>
    </xf>
    <xf numFmtId="0" fontId="37" fillId="0" borderId="0" xfId="2" applyFont="1" applyFill="1" applyAlignment="1">
      <alignment horizontal="center" vertical="center"/>
    </xf>
    <xf numFmtId="0" fontId="40" fillId="0" borderId="0" xfId="2" applyFont="1" applyFill="1" applyAlignment="1">
      <alignment horizont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center" vertical="top" wrapText="1"/>
    </xf>
    <xf numFmtId="0" fontId="2" fillId="0" borderId="0" xfId="0" applyFont="1" applyAlignment="1">
      <alignment horizontal="center" vertical="top"/>
    </xf>
    <xf numFmtId="0" fontId="2" fillId="0" borderId="19" xfId="0" applyFont="1" applyBorder="1" applyAlignment="1">
      <alignment horizontal="center" vertical="top"/>
    </xf>
    <xf numFmtId="0" fontId="2" fillId="0" borderId="8"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91" fillId="0" borderId="0" xfId="0" applyFont="1" applyAlignment="1">
      <alignment wrapText="1"/>
    </xf>
    <xf numFmtId="0" fontId="92" fillId="0" borderId="0" xfId="0" applyFont="1" applyAlignment="1">
      <alignment wrapText="1"/>
    </xf>
    <xf numFmtId="0" fontId="92" fillId="0" borderId="0" xfId="0" applyFont="1" applyAlignment="1"/>
    <xf numFmtId="0" fontId="89" fillId="0" borderId="35" xfId="0" applyFont="1" applyBorder="1" applyAlignment="1">
      <alignment horizontal="center" vertical="center" wrapText="1"/>
    </xf>
    <xf numFmtId="0" fontId="87" fillId="0" borderId="40" xfId="0" applyFont="1" applyBorder="1" applyAlignment="1">
      <alignment horizontal="center" vertical="center"/>
    </xf>
    <xf numFmtId="0" fontId="87" fillId="0" borderId="41" xfId="0" applyFont="1" applyBorder="1" applyAlignment="1">
      <alignment horizontal="center" vertical="center"/>
    </xf>
    <xf numFmtId="0" fontId="87" fillId="0" borderId="42" xfId="0" applyFont="1" applyBorder="1" applyAlignment="1">
      <alignment horizontal="center" vertical="center"/>
    </xf>
    <xf numFmtId="0" fontId="89" fillId="32" borderId="40" xfId="0" applyFont="1" applyFill="1" applyBorder="1" applyAlignment="1">
      <alignment horizontal="center" vertical="center" wrapText="1"/>
    </xf>
    <xf numFmtId="0" fontId="89" fillId="32" borderId="41" xfId="0" applyFont="1" applyFill="1" applyBorder="1" applyAlignment="1">
      <alignment horizontal="center" vertical="center" wrapText="1"/>
    </xf>
    <xf numFmtId="0" fontId="89" fillId="32" borderId="42" xfId="0" applyFont="1" applyFill="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0" fillId="0" borderId="0" xfId="0" applyAlignment="1">
      <alignment horizontal="center"/>
    </xf>
    <xf numFmtId="0" fontId="89" fillId="0" borderId="35" xfId="0" applyFont="1" applyBorder="1" applyAlignment="1">
      <alignment horizontal="center" vertical="center"/>
    </xf>
    <xf numFmtId="0" fontId="0" fillId="0" borderId="35" xfId="0" applyBorder="1" applyAlignment="1">
      <alignment horizontal="center" vertical="center"/>
    </xf>
    <xf numFmtId="2" fontId="89" fillId="0" borderId="35" xfId="0" applyNumberFormat="1" applyFont="1" applyBorder="1" applyAlignment="1">
      <alignment horizontal="center" vertical="center" wrapText="1"/>
    </xf>
    <xf numFmtId="0" fontId="0" fillId="0" borderId="35" xfId="0" applyBorder="1" applyAlignment="1">
      <alignment horizontal="center" vertical="center" wrapText="1"/>
    </xf>
    <xf numFmtId="0" fontId="93"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53" fillId="0" borderId="0" xfId="1" applyFont="1" applyFill="1" applyAlignment="1">
      <alignment horizontal="center" vertical="top" wrapText="1"/>
    </xf>
    <xf numFmtId="0" fontId="53" fillId="0" borderId="0" xfId="1" applyFont="1" applyFill="1" applyAlignment="1">
      <alignment horizontal="center" vertical="top"/>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53" fillId="0" borderId="0" xfId="1" applyFont="1" applyFill="1" applyAlignment="1">
      <alignment horizont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7" fontId="7" fillId="0" borderId="1" xfId="1" applyNumberFormat="1" applyFont="1" applyFill="1" applyBorder="1" applyAlignment="1">
      <alignment horizontal="center" vertical="center"/>
    </xf>
    <xf numFmtId="0" fontId="11" fillId="0" borderId="0" xfId="933" applyFont="1" applyAlignment="1">
      <alignment vertical="center"/>
    </xf>
    <xf numFmtId="0" fontId="11" fillId="0" borderId="0" xfId="2" applyAlignment="1">
      <alignment horizontal="right" vertical="center"/>
    </xf>
    <xf numFmtId="0" fontId="78" fillId="0" borderId="0" xfId="933" applyFont="1" applyAlignment="1">
      <alignment horizontal="center" vertical="center"/>
    </xf>
    <xf numFmtId="0" fontId="76" fillId="0" borderId="0" xfId="933" applyFont="1" applyAlignment="1">
      <alignment horizontal="center" vertical="center" wrapText="1"/>
    </xf>
    <xf numFmtId="0" fontId="11" fillId="0" borderId="0" xfId="933" applyFont="1" applyAlignment="1">
      <alignment horizontal="center" vertical="center" wrapText="1"/>
    </xf>
    <xf numFmtId="0" fontId="11" fillId="0" borderId="0" xfId="933" applyFont="1" applyAlignment="1">
      <alignment horizontal="right" vertical="center"/>
    </xf>
    <xf numFmtId="2" fontId="88" fillId="0" borderId="0" xfId="933" applyNumberFormat="1" applyFont="1" applyAlignment="1">
      <alignment horizontal="right" vertical="center" wrapText="1"/>
    </xf>
    <xf numFmtId="0" fontId="78" fillId="0" borderId="0" xfId="933" applyFont="1" applyAlignment="1">
      <alignment vertical="center"/>
    </xf>
    <xf numFmtId="0" fontId="78" fillId="0" borderId="0" xfId="933" applyFont="1" applyAlignment="1">
      <alignment horizontal="center" vertical="center"/>
    </xf>
    <xf numFmtId="0" fontId="94" fillId="0" borderId="0" xfId="933" applyFont="1" applyAlignment="1">
      <alignment horizontal="left" vertical="center"/>
    </xf>
    <xf numFmtId="0" fontId="39" fillId="0" borderId="0" xfId="933" applyFont="1" applyAlignment="1">
      <alignment vertical="center"/>
    </xf>
    <xf numFmtId="0" fontId="11" fillId="33" borderId="29" xfId="933" applyFont="1" applyFill="1" applyBorder="1" applyAlignment="1">
      <alignment vertical="center"/>
    </xf>
    <xf numFmtId="3" fontId="76" fillId="33" borderId="30" xfId="933" applyNumberFormat="1" applyFont="1" applyFill="1" applyBorder="1" applyAlignment="1">
      <alignment vertical="center"/>
    </xf>
    <xf numFmtId="0" fontId="11" fillId="0" borderId="43" xfId="933" applyFont="1" applyBorder="1" applyAlignment="1">
      <alignment vertical="center"/>
    </xf>
    <xf numFmtId="3" fontId="76" fillId="0" borderId="44" xfId="933" applyNumberFormat="1" applyFont="1" applyBorder="1" applyAlignment="1">
      <alignment vertical="center"/>
    </xf>
    <xf numFmtId="0" fontId="11" fillId="33" borderId="43" xfId="933" applyFont="1" applyFill="1" applyBorder="1" applyAlignment="1">
      <alignment vertical="center"/>
    </xf>
    <xf numFmtId="3" fontId="76" fillId="33" borderId="44" xfId="933" applyNumberFormat="1" applyFont="1" applyFill="1" applyBorder="1" applyAlignment="1">
      <alignment vertical="center"/>
    </xf>
    <xf numFmtId="0" fontId="11" fillId="0" borderId="45" xfId="933" applyFont="1" applyBorder="1" applyAlignment="1">
      <alignment vertical="center"/>
    </xf>
    <xf numFmtId="3" fontId="76" fillId="0" borderId="46" xfId="933" applyNumberFormat="1" applyFont="1" applyBorder="1" applyAlignment="1">
      <alignment vertical="center"/>
    </xf>
    <xf numFmtId="0" fontId="39" fillId="0" borderId="47" xfId="933" applyFont="1" applyBorder="1" applyAlignment="1">
      <alignment horizontal="center" vertical="center"/>
    </xf>
    <xf numFmtId="4" fontId="39" fillId="0" borderId="47" xfId="933" applyNumberFormat="1" applyFont="1" applyBorder="1" applyAlignment="1">
      <alignment horizontal="center" vertical="center"/>
    </xf>
    <xf numFmtId="0" fontId="95" fillId="0" borderId="0" xfId="933" applyFont="1" applyAlignment="1">
      <alignment vertical="center"/>
    </xf>
    <xf numFmtId="0" fontId="11" fillId="0" borderId="47" xfId="933" applyFont="1" applyBorder="1" applyAlignment="1">
      <alignment vertical="center"/>
    </xf>
    <xf numFmtId="3" fontId="39" fillId="0" borderId="47" xfId="933" applyNumberFormat="1" applyFont="1" applyBorder="1" applyAlignment="1">
      <alignment horizontal="center" vertical="center"/>
    </xf>
    <xf numFmtId="0" fontId="39" fillId="0" borderId="47" xfId="933" applyFont="1" applyBorder="1" applyAlignment="1">
      <alignment horizontal="center" vertical="center"/>
    </xf>
    <xf numFmtId="0" fontId="11" fillId="0" borderId="48" xfId="933" applyFont="1" applyBorder="1" applyAlignment="1">
      <alignment vertical="center"/>
    </xf>
    <xf numFmtId="3" fontId="76" fillId="0" borderId="49" xfId="933" applyNumberFormat="1" applyFont="1" applyBorder="1" applyAlignment="1">
      <alignment vertical="center"/>
    </xf>
    <xf numFmtId="10" fontId="76" fillId="0" borderId="46" xfId="933" applyNumberFormat="1" applyFont="1" applyBorder="1" applyAlignment="1">
      <alignment vertical="center"/>
    </xf>
    <xf numFmtId="0" fontId="11" fillId="0" borderId="29" xfId="933" applyFont="1" applyBorder="1" applyAlignment="1">
      <alignment vertical="center"/>
    </xf>
    <xf numFmtId="3" fontId="76" fillId="0" borderId="30" xfId="933" applyNumberFormat="1" applyFont="1" applyBorder="1" applyAlignment="1">
      <alignment vertical="center"/>
    </xf>
    <xf numFmtId="0" fontId="11" fillId="33" borderId="48" xfId="933" applyFont="1" applyFill="1" applyBorder="1" applyAlignment="1">
      <alignment vertical="center"/>
    </xf>
    <xf numFmtId="3" fontId="76" fillId="33" borderId="49" xfId="933" applyNumberFormat="1" applyFont="1" applyFill="1" applyBorder="1" applyAlignment="1">
      <alignment vertical="center"/>
    </xf>
    <xf numFmtId="9" fontId="76" fillId="0" borderId="49" xfId="933" applyNumberFormat="1" applyFont="1" applyBorder="1" applyAlignment="1">
      <alignment vertical="center"/>
    </xf>
    <xf numFmtId="0" fontId="11" fillId="0" borderId="31" xfId="933" applyFont="1" applyBorder="1" applyAlignment="1">
      <alignment vertical="center"/>
    </xf>
    <xf numFmtId="3" fontId="76" fillId="0" borderId="29" xfId="933" applyNumberFormat="1" applyFont="1" applyBorder="1" applyAlignment="1">
      <alignment vertical="center"/>
    </xf>
    <xf numFmtId="0" fontId="11" fillId="0" borderId="50" xfId="933" applyFont="1" applyBorder="1" applyAlignment="1">
      <alignment vertical="center"/>
    </xf>
    <xf numFmtId="10" fontId="76" fillId="0" borderId="32" xfId="933" applyNumberFormat="1" applyFont="1" applyBorder="1" applyAlignment="1">
      <alignment vertical="center"/>
    </xf>
    <xf numFmtId="10" fontId="76" fillId="0" borderId="43" xfId="933" applyNumberFormat="1" applyFont="1" applyBorder="1" applyAlignment="1">
      <alignment vertical="center"/>
    </xf>
    <xf numFmtId="0" fontId="11" fillId="0" borderId="51" xfId="933" applyFont="1" applyBorder="1" applyAlignment="1">
      <alignment vertical="center"/>
    </xf>
    <xf numFmtId="10" fontId="76" fillId="0" borderId="48" xfId="933" applyNumberFormat="1" applyFont="1" applyBorder="1" applyAlignment="1">
      <alignment vertical="center"/>
    </xf>
    <xf numFmtId="0" fontId="37" fillId="0" borderId="0" xfId="933" applyFont="1" applyAlignment="1">
      <alignment horizontal="center"/>
    </xf>
    <xf numFmtId="1" fontId="37" fillId="0" borderId="0" xfId="933" applyNumberFormat="1" applyFont="1" applyAlignment="1">
      <alignment horizontal="center"/>
    </xf>
    <xf numFmtId="0" fontId="11" fillId="0" borderId="23" xfId="933" applyFont="1" applyBorder="1" applyAlignment="1">
      <alignment horizontal="left" vertical="center"/>
    </xf>
    <xf numFmtId="1" fontId="11" fillId="0" borderId="22" xfId="933" applyNumberFormat="1" applyFont="1" applyBorder="1" applyAlignment="1">
      <alignment horizontal="center" vertical="center"/>
    </xf>
    <xf numFmtId="0" fontId="11" fillId="0" borderId="52" xfId="933" applyFont="1" applyBorder="1" applyAlignment="1">
      <alignment vertical="center"/>
    </xf>
    <xf numFmtId="10" fontId="76" fillId="0" borderId="47" xfId="933" applyNumberFormat="1" applyFont="1" applyBorder="1" applyAlignment="1">
      <alignment vertical="center"/>
    </xf>
    <xf numFmtId="0" fontId="11" fillId="0" borderId="53" xfId="933" applyFont="1" applyBorder="1" applyAlignment="1">
      <alignment vertical="center"/>
    </xf>
    <xf numFmtId="3" fontId="76" fillId="0" borderId="54" xfId="933" applyNumberFormat="1" applyFont="1" applyBorder="1" applyAlignment="1">
      <alignment vertical="center"/>
    </xf>
    <xf numFmtId="0" fontId="78" fillId="0" borderId="23" xfId="933" applyFont="1" applyBorder="1" applyAlignment="1">
      <alignment vertical="center"/>
    </xf>
    <xf numFmtId="3" fontId="76" fillId="0" borderId="47" xfId="933" applyNumberFormat="1" applyFont="1" applyBorder="1" applyAlignment="1">
      <alignment vertical="center"/>
    </xf>
    <xf numFmtId="3" fontId="11" fillId="0" borderId="0" xfId="933" applyNumberFormat="1" applyFont="1" applyAlignment="1">
      <alignment vertical="center"/>
    </xf>
    <xf numFmtId="0" fontId="78" fillId="0" borderId="52" xfId="933" applyFont="1" applyBorder="1" applyAlignment="1">
      <alignment vertical="center"/>
    </xf>
    <xf numFmtId="173" fontId="78" fillId="0" borderId="47" xfId="933" applyNumberFormat="1" applyFont="1" applyBorder="1" applyAlignment="1">
      <alignment vertical="center"/>
    </xf>
    <xf numFmtId="173" fontId="76" fillId="0" borderId="47" xfId="933" applyNumberFormat="1" applyFont="1" applyBorder="1" applyAlignment="1">
      <alignment vertical="center"/>
    </xf>
    <xf numFmtId="0" fontId="11" fillId="0" borderId="52" xfId="933" applyFont="1" applyBorder="1" applyAlignment="1">
      <alignment horizontal="left" vertical="center"/>
    </xf>
    <xf numFmtId="0" fontId="11" fillId="33" borderId="52" xfId="933" applyFont="1" applyFill="1" applyBorder="1" applyAlignment="1">
      <alignment horizontal="left" vertical="center"/>
    </xf>
    <xf numFmtId="173" fontId="76" fillId="33" borderId="47" xfId="933" applyNumberFormat="1" applyFont="1" applyFill="1" applyBorder="1" applyAlignment="1">
      <alignment vertical="center"/>
    </xf>
    <xf numFmtId="0" fontId="78" fillId="0" borderId="52" xfId="933" applyFont="1" applyBorder="1" applyAlignment="1">
      <alignment horizontal="left" vertical="center"/>
    </xf>
    <xf numFmtId="0" fontId="78" fillId="0" borderId="53" xfId="933" applyFont="1" applyBorder="1" applyAlignment="1">
      <alignment horizontal="left" vertical="center"/>
    </xf>
    <xf numFmtId="173" fontId="78" fillId="0" borderId="54" xfId="933" applyNumberFormat="1" applyFont="1" applyBorder="1" applyAlignment="1">
      <alignment vertical="center"/>
    </xf>
    <xf numFmtId="176" fontId="78" fillId="0" borderId="54" xfId="933" applyNumberFormat="1" applyFont="1" applyBorder="1" applyAlignment="1">
      <alignment vertical="center"/>
    </xf>
    <xf numFmtId="174" fontId="76" fillId="0" borderId="0" xfId="933" applyNumberFormat="1" applyFont="1" applyAlignment="1">
      <alignment horizontal="center" vertical="center"/>
    </xf>
    <xf numFmtId="1" fontId="11" fillId="0" borderId="55" xfId="933" applyNumberFormat="1" applyFont="1" applyBorder="1" applyAlignment="1">
      <alignment horizontal="center" vertical="center"/>
    </xf>
    <xf numFmtId="173" fontId="78" fillId="0" borderId="56" xfId="933" applyNumberFormat="1" applyFont="1" applyBorder="1" applyAlignment="1">
      <alignment vertical="center"/>
    </xf>
    <xf numFmtId="173" fontId="76" fillId="0" borderId="56" xfId="933" applyNumberFormat="1" applyFont="1" applyBorder="1" applyAlignment="1">
      <alignment vertical="center"/>
    </xf>
    <xf numFmtId="173" fontId="76" fillId="33" borderId="56" xfId="933" applyNumberFormat="1" applyFont="1" applyFill="1" applyBorder="1" applyAlignment="1">
      <alignment vertical="center"/>
    </xf>
    <xf numFmtId="0" fontId="11" fillId="34" borderId="0" xfId="933" applyFont="1" applyFill="1" applyAlignment="1">
      <alignment vertical="center"/>
    </xf>
    <xf numFmtId="175" fontId="76" fillId="0" borderId="47" xfId="933" applyNumberFormat="1" applyFont="1" applyBorder="1" applyAlignment="1">
      <alignment horizontal="center" vertical="center"/>
    </xf>
    <xf numFmtId="175" fontId="76" fillId="0" borderId="56" xfId="933" applyNumberFormat="1" applyFont="1" applyBorder="1" applyAlignment="1">
      <alignment horizontal="center" vertical="center"/>
    </xf>
    <xf numFmtId="172" fontId="78" fillId="0" borderId="47" xfId="933" applyNumberFormat="1" applyFont="1" applyBorder="1" applyAlignment="1">
      <alignment vertical="center"/>
    </xf>
    <xf numFmtId="172" fontId="78" fillId="0" borderId="56" xfId="933" applyNumberFormat="1" applyFont="1" applyBorder="1" applyAlignment="1">
      <alignment vertical="center"/>
    </xf>
    <xf numFmtId="176" fontId="78" fillId="0" borderId="47" xfId="933" applyNumberFormat="1" applyFont="1" applyBorder="1" applyAlignment="1">
      <alignment vertical="center"/>
    </xf>
    <xf numFmtId="176" fontId="78" fillId="0" borderId="56" xfId="933" applyNumberFormat="1" applyFont="1" applyBorder="1" applyAlignment="1">
      <alignment vertical="center"/>
    </xf>
    <xf numFmtId="0" fontId="78" fillId="0" borderId="53" xfId="933" applyFont="1" applyBorder="1" applyAlignment="1">
      <alignment vertical="center"/>
    </xf>
    <xf numFmtId="176" fontId="78" fillId="0" borderId="57" xfId="933" applyNumberFormat="1" applyFont="1" applyBorder="1" applyAlignment="1">
      <alignment vertical="center"/>
    </xf>
    <xf numFmtId="179" fontId="11" fillId="0" borderId="0" xfId="933" applyNumberFormat="1" applyFont="1" applyAlignment="1">
      <alignment vertical="center"/>
    </xf>
    <xf numFmtId="0" fontId="76" fillId="0" borderId="0" xfId="933" applyFont="1" applyAlignment="1">
      <alignment horizontal="left" vertical="center" wrapText="1"/>
    </xf>
    <xf numFmtId="0" fontId="77" fillId="0" borderId="0" xfId="933" applyFont="1" applyAlignment="1">
      <alignment vertical="center"/>
    </xf>
  </cellXfs>
  <cellStyles count="934">
    <cellStyle name=" 1" xfId="69" xr:uid="{00000000-0005-0000-0000-000000000000}"/>
    <cellStyle name=" 1 2" xfId="70" xr:uid="{00000000-0005-0000-0000-000001000000}"/>
    <cellStyle name=" 1 3" xfId="71" xr:uid="{00000000-0005-0000-0000-000002000000}"/>
    <cellStyle name="_2010 СТРУКТУРА СВОД" xfId="72" xr:uid="{00000000-0005-0000-0000-000003000000}"/>
    <cellStyle name="_2010 СТРУКТУРА-с зарпл." xfId="73" xr:uid="{00000000-0005-0000-0000-000004000000}"/>
    <cellStyle name="_4.1 и 5 Финпланы" xfId="74" xr:uid="{00000000-0005-0000-0000-000005000000}"/>
    <cellStyle name="_4.1 и 5 Финпланы (1)" xfId="75" xr:uid="{00000000-0005-0000-0000-000006000000}"/>
    <cellStyle name="_Copy of ДРСК_1" xfId="76" xr:uid="{00000000-0005-0000-0000-000007000000}"/>
    <cellStyle name="_ГКПЗ 09 по типам закупки" xfId="77" xr:uid="{00000000-0005-0000-0000-000008000000}"/>
    <cellStyle name="_ДРСК, ИПР 2010 Приложение 1свод" xfId="78" xr:uid="{00000000-0005-0000-0000-000009000000}"/>
    <cellStyle name="_Инвест-структура 2011 26.10.10" xfId="79" xr:uid="{00000000-0005-0000-0000-00000A000000}"/>
    <cellStyle name="_Инвест-структура_ХЭС_22.10.2010" xfId="80" xr:uid="{00000000-0005-0000-0000-00000B000000}"/>
    <cellStyle name="_Инвест-структура_ХЭС_29.10.2010" xfId="81" xr:uid="{00000000-0005-0000-0000-00000C000000}"/>
    <cellStyle name="_ИПР 2011-2017  ХЭС  от 21.02.12" xfId="82" xr:uid="{00000000-0005-0000-0000-00000D000000}"/>
    <cellStyle name="_ИПР 2011-2017 ХЭС  10.01.12 ПРАВИЛЬНЫЙ" xfId="83" xr:uid="{00000000-0005-0000-0000-00000E000000}"/>
    <cellStyle name="_ИПР 2011-2017 ХЭС 16.12.11 на РАО" xfId="84" xr:uid="{00000000-0005-0000-0000-00000F000000}"/>
    <cellStyle name="_ИПР 2012 ХЭС  12.01.12" xfId="85" xr:uid="{00000000-0005-0000-0000-000010000000}"/>
    <cellStyle name="_ИПР 2014-2018 ХЭС 06.12.12" xfId="86" xr:uid="{00000000-0005-0000-0000-000011000000}"/>
    <cellStyle name="_Книга2" xfId="87" xr:uid="{00000000-0005-0000-0000-000012000000}"/>
    <cellStyle name="_Книга4" xfId="88" xr:uid="{00000000-0005-0000-0000-000013000000}"/>
    <cellStyle name="_Лист1" xfId="89" xr:uid="{00000000-0005-0000-0000-000014000000}"/>
    <cellStyle name="_Лист2" xfId="90" xr:uid="{00000000-0005-0000-0000-000015000000}"/>
    <cellStyle name="_Модель Стратегия Ленэнерго_3" xfId="91" xr:uid="{00000000-0005-0000-0000-000016000000}"/>
    <cellStyle name="_Прил 14 ( 29 ноября)" xfId="92" xr:uid="{00000000-0005-0000-0000-000017000000}"/>
    <cellStyle name="_Прил 25а_ЕАО_25.12.2009" xfId="93" xr:uid="{00000000-0005-0000-0000-000018000000}"/>
    <cellStyle name="_Прил 25а_свод_02.11.2009" xfId="94" xr:uid="{00000000-0005-0000-0000-000019000000}"/>
    <cellStyle name="_Прил 4.1, 4.3 ИПР 2013-2017 24.01.12 СЕМЫКИН" xfId="95" xr:uid="{00000000-0005-0000-0000-00001A000000}"/>
    <cellStyle name="_Прил 4_21.04.2009_СВОД" xfId="96" xr:uid="{00000000-0005-0000-0000-00001B000000}"/>
    <cellStyle name="_Прил. 1.2, 2.2" xfId="97" xr:uid="{00000000-0005-0000-0000-00001C000000}"/>
    <cellStyle name="_прил. 1.4" xfId="98" xr:uid="{00000000-0005-0000-0000-00001D000000}"/>
    <cellStyle name="_Прил.1 Финансирование ИПР 2011-2013" xfId="99" xr:uid="{00000000-0005-0000-0000-00001E000000}"/>
    <cellStyle name="_Прил.10 Отчет об исполнении  финплана 2009-2010" xfId="100" xr:uid="{00000000-0005-0000-0000-00001F000000}"/>
    <cellStyle name="_Прил.4 Отчет об источниках финансирования ИПР 2009-2010 ХЭС" xfId="101" xr:uid="{00000000-0005-0000-0000-000020000000}"/>
    <cellStyle name="_Прил.9 Финплан 2011-2013" xfId="102" xr:uid="{00000000-0005-0000-0000-000021000000}"/>
    <cellStyle name="_Прилож. Л к регл. РАО ХЭС 28.11.11 1" xfId="103" xr:uid="{00000000-0005-0000-0000-000022000000}"/>
    <cellStyle name="_Приложение  2.2; 2.3 ИПР 2013 25.12.12" xfId="104" xr:uid="{00000000-0005-0000-0000-000023000000}"/>
    <cellStyle name="_Приложение 1 - ЮЯ 2010-2012 гг." xfId="105" xr:uid="{00000000-0005-0000-0000-000024000000}"/>
    <cellStyle name="_Приложение 1.2_ЮЯ" xfId="106" xr:uid="{00000000-0005-0000-0000-000025000000}"/>
    <cellStyle name="_Приложение 1.4 ИПР 2013г. ХЭС 21.12.12" xfId="107" xr:uid="{00000000-0005-0000-0000-000026000000}"/>
    <cellStyle name="_Приложение 14" xfId="108" xr:uid="{00000000-0005-0000-0000-000027000000}"/>
    <cellStyle name="_Приложение 14 ИПР 2013г. ХЭС 24.12.12" xfId="109" xr:uid="{00000000-0005-0000-0000-000028000000}"/>
    <cellStyle name="_Приложение 2 (3 вариант)" xfId="110" xr:uid="{00000000-0005-0000-0000-000029000000}"/>
    <cellStyle name="_Приложение 2 в формате Приложения 8" xfId="111" xr:uid="{00000000-0005-0000-0000-00002A000000}"/>
    <cellStyle name="_Приложение 2 фин. модель ДРСК 01.03.2011 г." xfId="112" xr:uid="{00000000-0005-0000-0000-00002B000000}"/>
    <cellStyle name="_Приложение 4 от 11.01.10" xfId="113" xr:uid="{00000000-0005-0000-0000-00002C000000}"/>
    <cellStyle name="_Приложение 5 ИПР 2013-2017" xfId="114" xr:uid="{00000000-0005-0000-0000-00002D000000}"/>
    <cellStyle name="_Приложение 6" xfId="115" xr:uid="{00000000-0005-0000-0000-00002E000000}"/>
    <cellStyle name="_Приложение 6.1_ЕАО от Артура" xfId="116" xr:uid="{00000000-0005-0000-0000-00002F000000}"/>
    <cellStyle name="_Приложение 7.1" xfId="117" xr:uid="{00000000-0005-0000-0000-000030000000}"/>
    <cellStyle name="_Приложение 8а" xfId="118" xr:uid="{00000000-0005-0000-0000-000031000000}"/>
    <cellStyle name="_Приложение №1" xfId="119" xr:uid="{00000000-0005-0000-0000-000032000000}"/>
    <cellStyle name="_Приложение Ж (инвест.стр-ра)" xfId="120" xr:uid="{00000000-0005-0000-0000-000033000000}"/>
    <cellStyle name="_Приложения  4.1 ОАО ДРСК,4.2 ХЭС" xfId="121" xr:uid="{00000000-0005-0000-0000-000034000000}"/>
    <cellStyle name="_Приложения 11 г. ХЭС 28.03.11 утв. Чудовым" xfId="122" xr:uid="{00000000-0005-0000-0000-000035000000}"/>
    <cellStyle name="_Приложения на Прав-во ХЭС 12.01.12" xfId="123" xr:uid="{00000000-0005-0000-0000-000036000000}"/>
    <cellStyle name="_таблица 14 ЕАО." xfId="124" xr:uid="{00000000-0005-0000-0000-000037000000}"/>
    <cellStyle name="_таблица 14 Перечень ИПР и план финансирования 2010г ЕАО." xfId="125" xr:uid="{00000000-0005-0000-0000-000038000000}"/>
    <cellStyle name="_Услуги ТПиР" xfId="126" xr:uid="{00000000-0005-0000-0000-000039000000}"/>
    <cellStyle name="_ф 2ГД - форма отчета ГД по закупкам (по видам закупок)" xfId="127" xr:uid="{00000000-0005-0000-0000-00003A000000}"/>
    <cellStyle name="_Финплан ДРСК 2011-2013 17.02.10 Семыкин" xfId="128" xr:uid="{00000000-0005-0000-0000-00003B000000}"/>
    <cellStyle name="_ЮЯ_РАО ЭСВ (1)" xfId="129" xr:uid="{00000000-0005-0000-0000-00003C000000}"/>
    <cellStyle name="20% - Акцент1 2" xfId="4" xr:uid="{00000000-0005-0000-0000-00003D000000}"/>
    <cellStyle name="20% - Акцент1 2 2" xfId="130" xr:uid="{00000000-0005-0000-0000-00003E000000}"/>
    <cellStyle name="20% - Акцент1 2 2 2" xfId="131" xr:uid="{00000000-0005-0000-0000-00003F000000}"/>
    <cellStyle name="20% - Акцент1 2 3" xfId="132" xr:uid="{00000000-0005-0000-0000-000040000000}"/>
    <cellStyle name="20% - Акцент1 3" xfId="133" xr:uid="{00000000-0005-0000-0000-000041000000}"/>
    <cellStyle name="20% - Акцент1 3 2" xfId="134" xr:uid="{00000000-0005-0000-0000-000042000000}"/>
    <cellStyle name="20% - Акцент1 3 2 2" xfId="135" xr:uid="{00000000-0005-0000-0000-000043000000}"/>
    <cellStyle name="20% - Акцент1 3 3" xfId="136" xr:uid="{00000000-0005-0000-0000-000044000000}"/>
    <cellStyle name="20% - Акцент1 4" xfId="137" xr:uid="{00000000-0005-0000-0000-000045000000}"/>
    <cellStyle name="20% - Акцент1 4 2" xfId="138" xr:uid="{00000000-0005-0000-0000-000046000000}"/>
    <cellStyle name="20% - Акцент2 2" xfId="5" xr:uid="{00000000-0005-0000-0000-000047000000}"/>
    <cellStyle name="20% - Акцент2 2 2" xfId="139" xr:uid="{00000000-0005-0000-0000-000048000000}"/>
    <cellStyle name="20% - Акцент2 2 2 2" xfId="140" xr:uid="{00000000-0005-0000-0000-000049000000}"/>
    <cellStyle name="20% - Акцент2 2 3" xfId="141" xr:uid="{00000000-0005-0000-0000-00004A000000}"/>
    <cellStyle name="20% - Акцент2 3" xfId="142" xr:uid="{00000000-0005-0000-0000-00004B000000}"/>
    <cellStyle name="20% - Акцент2 3 2" xfId="143" xr:uid="{00000000-0005-0000-0000-00004C000000}"/>
    <cellStyle name="20% - Акцент2 3 2 2" xfId="144" xr:uid="{00000000-0005-0000-0000-00004D000000}"/>
    <cellStyle name="20% - Акцент2 3 3" xfId="145" xr:uid="{00000000-0005-0000-0000-00004E000000}"/>
    <cellStyle name="20% - Акцент2 4" xfId="146" xr:uid="{00000000-0005-0000-0000-00004F000000}"/>
    <cellStyle name="20% - Акцент2 4 2" xfId="147" xr:uid="{00000000-0005-0000-0000-000050000000}"/>
    <cellStyle name="20% - Акцент3 2" xfId="6" xr:uid="{00000000-0005-0000-0000-000051000000}"/>
    <cellStyle name="20% - Акцент3 2 2" xfId="148" xr:uid="{00000000-0005-0000-0000-000052000000}"/>
    <cellStyle name="20% - Акцент3 2 2 2" xfId="149" xr:uid="{00000000-0005-0000-0000-000053000000}"/>
    <cellStyle name="20% - Акцент3 2 3" xfId="150" xr:uid="{00000000-0005-0000-0000-000054000000}"/>
    <cellStyle name="20% - Акцент3 3" xfId="151" xr:uid="{00000000-0005-0000-0000-000055000000}"/>
    <cellStyle name="20% - Акцент3 3 2" xfId="152" xr:uid="{00000000-0005-0000-0000-000056000000}"/>
    <cellStyle name="20% - Акцент3 3 2 2" xfId="153" xr:uid="{00000000-0005-0000-0000-000057000000}"/>
    <cellStyle name="20% - Акцент3 3 3" xfId="154" xr:uid="{00000000-0005-0000-0000-000058000000}"/>
    <cellStyle name="20% - Акцент3 4" xfId="155" xr:uid="{00000000-0005-0000-0000-000059000000}"/>
    <cellStyle name="20% - Акцент3 4 2" xfId="156" xr:uid="{00000000-0005-0000-0000-00005A000000}"/>
    <cellStyle name="20% - Акцент4 2" xfId="7" xr:uid="{00000000-0005-0000-0000-00005B000000}"/>
    <cellStyle name="20% - Акцент4 2 2" xfId="157" xr:uid="{00000000-0005-0000-0000-00005C000000}"/>
    <cellStyle name="20% - Акцент4 2 2 2" xfId="158" xr:uid="{00000000-0005-0000-0000-00005D000000}"/>
    <cellStyle name="20% - Акцент4 2 3" xfId="159" xr:uid="{00000000-0005-0000-0000-00005E000000}"/>
    <cellStyle name="20% - Акцент4 3" xfId="160" xr:uid="{00000000-0005-0000-0000-00005F000000}"/>
    <cellStyle name="20% - Акцент4 3 2" xfId="161" xr:uid="{00000000-0005-0000-0000-000060000000}"/>
    <cellStyle name="20% - Акцент4 3 2 2" xfId="162" xr:uid="{00000000-0005-0000-0000-000061000000}"/>
    <cellStyle name="20% - Акцент4 3 3" xfId="163" xr:uid="{00000000-0005-0000-0000-000062000000}"/>
    <cellStyle name="20% - Акцент4 4" xfId="164" xr:uid="{00000000-0005-0000-0000-000063000000}"/>
    <cellStyle name="20% - Акцент4 4 2" xfId="165" xr:uid="{00000000-0005-0000-0000-000064000000}"/>
    <cellStyle name="20% - Акцент5 2" xfId="8" xr:uid="{00000000-0005-0000-0000-000065000000}"/>
    <cellStyle name="20% - Акцент5 2 2" xfId="166" xr:uid="{00000000-0005-0000-0000-000066000000}"/>
    <cellStyle name="20% - Акцент5 2 2 2" xfId="167" xr:uid="{00000000-0005-0000-0000-000067000000}"/>
    <cellStyle name="20% - Акцент5 2 3" xfId="168" xr:uid="{00000000-0005-0000-0000-000068000000}"/>
    <cellStyle name="20% - Акцент5 3" xfId="169" xr:uid="{00000000-0005-0000-0000-000069000000}"/>
    <cellStyle name="20% - Акцент5 3 2" xfId="170" xr:uid="{00000000-0005-0000-0000-00006A000000}"/>
    <cellStyle name="20% - Акцент6 2" xfId="9" xr:uid="{00000000-0005-0000-0000-00006B000000}"/>
    <cellStyle name="20% - Акцент6 2 2" xfId="171" xr:uid="{00000000-0005-0000-0000-00006C000000}"/>
    <cellStyle name="20% - Акцент6 2 2 2" xfId="172" xr:uid="{00000000-0005-0000-0000-00006D000000}"/>
    <cellStyle name="20% - Акцент6 2 3" xfId="173" xr:uid="{00000000-0005-0000-0000-00006E000000}"/>
    <cellStyle name="20% - Акцент6 3" xfId="174" xr:uid="{00000000-0005-0000-0000-00006F000000}"/>
    <cellStyle name="20% - Акцент6 3 2" xfId="175" xr:uid="{00000000-0005-0000-0000-000070000000}"/>
    <cellStyle name="40% - Акцент1 2" xfId="10" xr:uid="{00000000-0005-0000-0000-000071000000}"/>
    <cellStyle name="40% - Акцент1 2 2" xfId="176" xr:uid="{00000000-0005-0000-0000-000072000000}"/>
    <cellStyle name="40% - Акцент1 2 2 2" xfId="177" xr:uid="{00000000-0005-0000-0000-000073000000}"/>
    <cellStyle name="40% - Акцент1 2 3" xfId="178" xr:uid="{00000000-0005-0000-0000-000074000000}"/>
    <cellStyle name="40% - Акцент1 3" xfId="179" xr:uid="{00000000-0005-0000-0000-000075000000}"/>
    <cellStyle name="40% - Акцент1 3 2" xfId="180" xr:uid="{00000000-0005-0000-0000-000076000000}"/>
    <cellStyle name="40% - Акцент1 3 2 2" xfId="181" xr:uid="{00000000-0005-0000-0000-000077000000}"/>
    <cellStyle name="40% - Акцент1 3 3" xfId="182" xr:uid="{00000000-0005-0000-0000-000078000000}"/>
    <cellStyle name="40% - Акцент1 4" xfId="183" xr:uid="{00000000-0005-0000-0000-000079000000}"/>
    <cellStyle name="40% - Акцент1 4 2" xfId="184" xr:uid="{00000000-0005-0000-0000-00007A000000}"/>
    <cellStyle name="40% - Акцент2 2" xfId="11" xr:uid="{00000000-0005-0000-0000-00007B000000}"/>
    <cellStyle name="40% - Акцент2 2 2" xfId="185" xr:uid="{00000000-0005-0000-0000-00007C000000}"/>
    <cellStyle name="40% - Акцент2 2 2 2" xfId="186" xr:uid="{00000000-0005-0000-0000-00007D000000}"/>
    <cellStyle name="40% - Акцент2 2 3" xfId="187" xr:uid="{00000000-0005-0000-0000-00007E000000}"/>
    <cellStyle name="40% - Акцент2 3" xfId="188" xr:uid="{00000000-0005-0000-0000-00007F000000}"/>
    <cellStyle name="40% - Акцент2 3 2" xfId="189" xr:uid="{00000000-0005-0000-0000-000080000000}"/>
    <cellStyle name="40% - Акцент3 2" xfId="12" xr:uid="{00000000-0005-0000-0000-000081000000}"/>
    <cellStyle name="40% - Акцент3 2 2" xfId="190" xr:uid="{00000000-0005-0000-0000-000082000000}"/>
    <cellStyle name="40% - Акцент3 2 2 2" xfId="191" xr:uid="{00000000-0005-0000-0000-000083000000}"/>
    <cellStyle name="40% - Акцент3 2 3" xfId="192" xr:uid="{00000000-0005-0000-0000-000084000000}"/>
    <cellStyle name="40% - Акцент3 3" xfId="193" xr:uid="{00000000-0005-0000-0000-000085000000}"/>
    <cellStyle name="40% - Акцент3 3 2" xfId="194" xr:uid="{00000000-0005-0000-0000-000086000000}"/>
    <cellStyle name="40% - Акцент3 3 2 2" xfId="195" xr:uid="{00000000-0005-0000-0000-000087000000}"/>
    <cellStyle name="40% - Акцент3 3 3" xfId="196" xr:uid="{00000000-0005-0000-0000-000088000000}"/>
    <cellStyle name="40% - Акцент3 4" xfId="197" xr:uid="{00000000-0005-0000-0000-000089000000}"/>
    <cellStyle name="40% - Акцент3 4 2" xfId="198" xr:uid="{00000000-0005-0000-0000-00008A000000}"/>
    <cellStyle name="40% - Акцент4 2" xfId="13" xr:uid="{00000000-0005-0000-0000-00008B000000}"/>
    <cellStyle name="40% - Акцент4 2 2" xfId="199" xr:uid="{00000000-0005-0000-0000-00008C000000}"/>
    <cellStyle name="40% - Акцент4 2 2 2" xfId="200" xr:uid="{00000000-0005-0000-0000-00008D000000}"/>
    <cellStyle name="40% - Акцент4 2 3" xfId="201" xr:uid="{00000000-0005-0000-0000-00008E000000}"/>
    <cellStyle name="40% - Акцент4 3" xfId="202" xr:uid="{00000000-0005-0000-0000-00008F000000}"/>
    <cellStyle name="40% - Акцент4 3 2" xfId="203" xr:uid="{00000000-0005-0000-0000-000090000000}"/>
    <cellStyle name="40% - Акцент4 3 2 2" xfId="204" xr:uid="{00000000-0005-0000-0000-000091000000}"/>
    <cellStyle name="40% - Акцент4 3 3" xfId="205" xr:uid="{00000000-0005-0000-0000-000092000000}"/>
    <cellStyle name="40% - Акцент4 4" xfId="206" xr:uid="{00000000-0005-0000-0000-000093000000}"/>
    <cellStyle name="40% - Акцент4 4 2" xfId="207" xr:uid="{00000000-0005-0000-0000-000094000000}"/>
    <cellStyle name="40% - Акцент5 2" xfId="14" xr:uid="{00000000-0005-0000-0000-000095000000}"/>
    <cellStyle name="40% - Акцент5 2 2" xfId="208" xr:uid="{00000000-0005-0000-0000-000096000000}"/>
    <cellStyle name="40% - Акцент5 2 2 2" xfId="209" xr:uid="{00000000-0005-0000-0000-000097000000}"/>
    <cellStyle name="40% - Акцент5 2 3" xfId="210" xr:uid="{00000000-0005-0000-0000-000098000000}"/>
    <cellStyle name="40% - Акцент5 3" xfId="211" xr:uid="{00000000-0005-0000-0000-000099000000}"/>
    <cellStyle name="40% - Акцент5 3 2" xfId="212" xr:uid="{00000000-0005-0000-0000-00009A000000}"/>
    <cellStyle name="40% - Акцент6 2" xfId="15" xr:uid="{00000000-0005-0000-0000-00009B000000}"/>
    <cellStyle name="40% - Акцент6 2 2" xfId="213" xr:uid="{00000000-0005-0000-0000-00009C000000}"/>
    <cellStyle name="40% - Акцент6 2 2 2" xfId="214" xr:uid="{00000000-0005-0000-0000-00009D000000}"/>
    <cellStyle name="40% - Акцент6 2 3" xfId="215" xr:uid="{00000000-0005-0000-0000-00009E000000}"/>
    <cellStyle name="40% - Акцент6 3" xfId="216" xr:uid="{00000000-0005-0000-0000-00009F000000}"/>
    <cellStyle name="40% - Акцент6 3 2" xfId="217" xr:uid="{00000000-0005-0000-0000-0000A0000000}"/>
    <cellStyle name="40% - Акцент6 3 2 2" xfId="218" xr:uid="{00000000-0005-0000-0000-0000A1000000}"/>
    <cellStyle name="40% - Акцент6 3 3" xfId="219" xr:uid="{00000000-0005-0000-0000-0000A2000000}"/>
    <cellStyle name="40% - Акцент6 4" xfId="220" xr:uid="{00000000-0005-0000-0000-0000A3000000}"/>
    <cellStyle name="40% - Акцент6 4 2" xfId="221" xr:uid="{00000000-0005-0000-0000-0000A4000000}"/>
    <cellStyle name="60% - Акцент1 2" xfId="16" xr:uid="{00000000-0005-0000-0000-0000A5000000}"/>
    <cellStyle name="60% - Акцент1 2 2" xfId="222" xr:uid="{00000000-0005-0000-0000-0000A6000000}"/>
    <cellStyle name="60% - Акцент1 2 2 2" xfId="223" xr:uid="{00000000-0005-0000-0000-0000A7000000}"/>
    <cellStyle name="60% - Акцент1 2 3" xfId="224" xr:uid="{00000000-0005-0000-0000-0000A8000000}"/>
    <cellStyle name="60% - Акцент1 3" xfId="225" xr:uid="{00000000-0005-0000-0000-0000A9000000}"/>
    <cellStyle name="60% - Акцент2 2" xfId="17" xr:uid="{00000000-0005-0000-0000-0000AA000000}"/>
    <cellStyle name="60% - Акцент2 2 2" xfId="226" xr:uid="{00000000-0005-0000-0000-0000AB000000}"/>
    <cellStyle name="60% - Акцент2 2 2 2" xfId="227" xr:uid="{00000000-0005-0000-0000-0000AC000000}"/>
    <cellStyle name="60% - Акцент2 2 3" xfId="228" xr:uid="{00000000-0005-0000-0000-0000AD000000}"/>
    <cellStyle name="60% - Акцент2 3" xfId="229" xr:uid="{00000000-0005-0000-0000-0000AE000000}"/>
    <cellStyle name="60% - Акцент3 2" xfId="18" xr:uid="{00000000-0005-0000-0000-0000AF000000}"/>
    <cellStyle name="60% - Акцент3 2 2" xfId="230" xr:uid="{00000000-0005-0000-0000-0000B0000000}"/>
    <cellStyle name="60% - Акцент3 2 2 2" xfId="231" xr:uid="{00000000-0005-0000-0000-0000B1000000}"/>
    <cellStyle name="60% - Акцент3 2 3" xfId="232" xr:uid="{00000000-0005-0000-0000-0000B2000000}"/>
    <cellStyle name="60% - Акцент3 3" xfId="233" xr:uid="{00000000-0005-0000-0000-0000B3000000}"/>
    <cellStyle name="60% - Акцент4 2" xfId="19" xr:uid="{00000000-0005-0000-0000-0000B4000000}"/>
    <cellStyle name="60% - Акцент4 2 2" xfId="234" xr:uid="{00000000-0005-0000-0000-0000B5000000}"/>
    <cellStyle name="60% - Акцент4 2 2 2" xfId="235" xr:uid="{00000000-0005-0000-0000-0000B6000000}"/>
    <cellStyle name="60% - Акцент4 2 3" xfId="236" xr:uid="{00000000-0005-0000-0000-0000B7000000}"/>
    <cellStyle name="60% - Акцент4 3" xfId="237" xr:uid="{00000000-0005-0000-0000-0000B8000000}"/>
    <cellStyle name="60% - Акцент5 2" xfId="20" xr:uid="{00000000-0005-0000-0000-0000B9000000}"/>
    <cellStyle name="60% - Акцент5 2 2" xfId="238" xr:uid="{00000000-0005-0000-0000-0000BA000000}"/>
    <cellStyle name="60% - Акцент5 2 2 2" xfId="239" xr:uid="{00000000-0005-0000-0000-0000BB000000}"/>
    <cellStyle name="60% - Акцент5 2 3" xfId="240" xr:uid="{00000000-0005-0000-0000-0000BC000000}"/>
    <cellStyle name="60% - Акцент5 3" xfId="241" xr:uid="{00000000-0005-0000-0000-0000BD000000}"/>
    <cellStyle name="60% - Акцент6 2" xfId="21" xr:uid="{00000000-0005-0000-0000-0000BE000000}"/>
    <cellStyle name="60% - Акцент6 2 2" xfId="242" xr:uid="{00000000-0005-0000-0000-0000BF000000}"/>
    <cellStyle name="60% - Акцент6 2 2 2" xfId="243" xr:uid="{00000000-0005-0000-0000-0000C0000000}"/>
    <cellStyle name="60% - Акцент6 2 3" xfId="244" xr:uid="{00000000-0005-0000-0000-0000C1000000}"/>
    <cellStyle name="60% - Акцент6 3" xfId="245" xr:uid="{00000000-0005-0000-0000-0000C2000000}"/>
    <cellStyle name="Assumption" xfId="246" xr:uid="{00000000-0005-0000-0000-0000C3000000}"/>
    <cellStyle name="Dates" xfId="247" xr:uid="{00000000-0005-0000-0000-0000C4000000}"/>
    <cellStyle name="E-mail" xfId="248" xr:uid="{00000000-0005-0000-0000-0000C5000000}"/>
    <cellStyle name="Heading" xfId="249" xr:uid="{00000000-0005-0000-0000-0000C6000000}"/>
    <cellStyle name="Heading2" xfId="250" xr:uid="{00000000-0005-0000-0000-0000C7000000}"/>
    <cellStyle name="Inputs" xfId="251" xr:uid="{00000000-0005-0000-0000-0000C8000000}"/>
    <cellStyle name="Normal" xfId="933" xr:uid="{71FFBDA3-FDCB-4A0A-98C7-4C3A51B0A650}"/>
    <cellStyle name="Normal 2" xfId="22" xr:uid="{00000000-0005-0000-0000-0000C9000000}"/>
    <cellStyle name="Normal_Copy of IP_Kamhatskenergo_v_formate_RAO" xfId="252" xr:uid="{00000000-0005-0000-0000-0000CA000000}"/>
    <cellStyle name="Table Heading" xfId="253" xr:uid="{00000000-0005-0000-0000-0000CB000000}"/>
    <cellStyle name="TableStyleLight1" xfId="254" xr:uid="{00000000-0005-0000-0000-0000CC000000}"/>
    <cellStyle name="TableStyleLight1 2" xfId="255" xr:uid="{00000000-0005-0000-0000-0000CD000000}"/>
    <cellStyle name="TableStyleLight1 3" xfId="256" xr:uid="{00000000-0005-0000-0000-0000CE000000}"/>
    <cellStyle name="Telephone number" xfId="257" xr:uid="{00000000-0005-0000-0000-0000CF000000}"/>
    <cellStyle name="Акцент1 2" xfId="23" xr:uid="{00000000-0005-0000-0000-0000D0000000}"/>
    <cellStyle name="Акцент1 2 2" xfId="258" xr:uid="{00000000-0005-0000-0000-0000D1000000}"/>
    <cellStyle name="Акцент1 2 2 2" xfId="259" xr:uid="{00000000-0005-0000-0000-0000D2000000}"/>
    <cellStyle name="Акцент1 2 3" xfId="260" xr:uid="{00000000-0005-0000-0000-0000D3000000}"/>
    <cellStyle name="Акцент1 3" xfId="261" xr:uid="{00000000-0005-0000-0000-0000D4000000}"/>
    <cellStyle name="Акцент2 2" xfId="24" xr:uid="{00000000-0005-0000-0000-0000D5000000}"/>
    <cellStyle name="Акцент2 2 2" xfId="262" xr:uid="{00000000-0005-0000-0000-0000D6000000}"/>
    <cellStyle name="Акцент2 2 2 2" xfId="263" xr:uid="{00000000-0005-0000-0000-0000D7000000}"/>
    <cellStyle name="Акцент2 2 3" xfId="264" xr:uid="{00000000-0005-0000-0000-0000D8000000}"/>
    <cellStyle name="Акцент2 3" xfId="265" xr:uid="{00000000-0005-0000-0000-0000D9000000}"/>
    <cellStyle name="Акцент3 2" xfId="25" xr:uid="{00000000-0005-0000-0000-0000DA000000}"/>
    <cellStyle name="Акцент3 2 2" xfId="266" xr:uid="{00000000-0005-0000-0000-0000DB000000}"/>
    <cellStyle name="Акцент3 2 2 2" xfId="267" xr:uid="{00000000-0005-0000-0000-0000DC000000}"/>
    <cellStyle name="Акцент3 2 3" xfId="268" xr:uid="{00000000-0005-0000-0000-0000DD000000}"/>
    <cellStyle name="Акцент3 3" xfId="269" xr:uid="{00000000-0005-0000-0000-0000DE000000}"/>
    <cellStyle name="Акцент4 2" xfId="26" xr:uid="{00000000-0005-0000-0000-0000DF000000}"/>
    <cellStyle name="Акцент4 2 2" xfId="270" xr:uid="{00000000-0005-0000-0000-0000E0000000}"/>
    <cellStyle name="Акцент4 2 2 2" xfId="271" xr:uid="{00000000-0005-0000-0000-0000E1000000}"/>
    <cellStyle name="Акцент4 2 3" xfId="272" xr:uid="{00000000-0005-0000-0000-0000E2000000}"/>
    <cellStyle name="Акцент4 3" xfId="273" xr:uid="{00000000-0005-0000-0000-0000E3000000}"/>
    <cellStyle name="Акцент5 2" xfId="27" xr:uid="{00000000-0005-0000-0000-0000E4000000}"/>
    <cellStyle name="Акцент5 2 2" xfId="274" xr:uid="{00000000-0005-0000-0000-0000E5000000}"/>
    <cellStyle name="Акцент5 2 2 2" xfId="275" xr:uid="{00000000-0005-0000-0000-0000E6000000}"/>
    <cellStyle name="Акцент5 2 3" xfId="276" xr:uid="{00000000-0005-0000-0000-0000E7000000}"/>
    <cellStyle name="Акцент5 3" xfId="277" xr:uid="{00000000-0005-0000-0000-0000E8000000}"/>
    <cellStyle name="Акцент6 2" xfId="28" xr:uid="{00000000-0005-0000-0000-0000E9000000}"/>
    <cellStyle name="Акцент6 2 2" xfId="278" xr:uid="{00000000-0005-0000-0000-0000EA000000}"/>
    <cellStyle name="Акцент6 2 2 2" xfId="279" xr:uid="{00000000-0005-0000-0000-0000EB000000}"/>
    <cellStyle name="Акцент6 2 3" xfId="280" xr:uid="{00000000-0005-0000-0000-0000EC000000}"/>
    <cellStyle name="Акцент6 3" xfId="281" xr:uid="{00000000-0005-0000-0000-0000ED000000}"/>
    <cellStyle name="Ввод  2" xfId="29" xr:uid="{00000000-0005-0000-0000-0000EE000000}"/>
    <cellStyle name="Ввод  2 2" xfId="282" xr:uid="{00000000-0005-0000-0000-0000EF000000}"/>
    <cellStyle name="Ввод  2 2 2" xfId="283" xr:uid="{00000000-0005-0000-0000-0000F0000000}"/>
    <cellStyle name="Ввод  2 2 2 2" xfId="284" xr:uid="{00000000-0005-0000-0000-0000F1000000}"/>
    <cellStyle name="Ввод  2 2 3" xfId="285" xr:uid="{00000000-0005-0000-0000-0000F2000000}"/>
    <cellStyle name="Ввод  2 3" xfId="286" xr:uid="{00000000-0005-0000-0000-0000F3000000}"/>
    <cellStyle name="Ввод  2 3 2" xfId="287" xr:uid="{00000000-0005-0000-0000-0000F4000000}"/>
    <cellStyle name="Ввод  2 3 3" xfId="288" xr:uid="{00000000-0005-0000-0000-0000F5000000}"/>
    <cellStyle name="Ввод  2 4" xfId="289" xr:uid="{00000000-0005-0000-0000-0000F6000000}"/>
    <cellStyle name="Ввод  2 5" xfId="290" xr:uid="{00000000-0005-0000-0000-0000F7000000}"/>
    <cellStyle name="Ввод  3" xfId="291" xr:uid="{00000000-0005-0000-0000-0000F8000000}"/>
    <cellStyle name="Вывод 2" xfId="30" xr:uid="{00000000-0005-0000-0000-0000F9000000}"/>
    <cellStyle name="Вывод 2 2" xfId="292" xr:uid="{00000000-0005-0000-0000-0000FA000000}"/>
    <cellStyle name="Вывод 2 2 2" xfId="293" xr:uid="{00000000-0005-0000-0000-0000FB000000}"/>
    <cellStyle name="Вывод 2 2 2 2" xfId="294" xr:uid="{00000000-0005-0000-0000-0000FC000000}"/>
    <cellStyle name="Вывод 2 3" xfId="295" xr:uid="{00000000-0005-0000-0000-0000FD000000}"/>
    <cellStyle name="Вывод 2 3 2" xfId="296" xr:uid="{00000000-0005-0000-0000-0000FE000000}"/>
    <cellStyle name="Вывод 2 3 3" xfId="297" xr:uid="{00000000-0005-0000-0000-0000FF000000}"/>
    <cellStyle name="Вывод 2 4" xfId="298" xr:uid="{00000000-0005-0000-0000-000000010000}"/>
    <cellStyle name="Вывод 2 5" xfId="299" xr:uid="{00000000-0005-0000-0000-000001010000}"/>
    <cellStyle name="Вывод 3" xfId="300" xr:uid="{00000000-0005-0000-0000-000002010000}"/>
    <cellStyle name="Вывод 3 2" xfId="301" xr:uid="{00000000-0005-0000-0000-000003010000}"/>
    <cellStyle name="Вычисление 2" xfId="31" xr:uid="{00000000-0005-0000-0000-000004010000}"/>
    <cellStyle name="Вычисление 2 2" xfId="302" xr:uid="{00000000-0005-0000-0000-000005010000}"/>
    <cellStyle name="Вычисление 2 2 2" xfId="303" xr:uid="{00000000-0005-0000-0000-000006010000}"/>
    <cellStyle name="Вычисление 2 2 2 2" xfId="304" xr:uid="{00000000-0005-0000-0000-000007010000}"/>
    <cellStyle name="Вычисление 2 2 3" xfId="305" xr:uid="{00000000-0005-0000-0000-000008010000}"/>
    <cellStyle name="Вычисление 2 3" xfId="306" xr:uid="{00000000-0005-0000-0000-000009010000}"/>
    <cellStyle name="Вычисление 2 3 2" xfId="307" xr:uid="{00000000-0005-0000-0000-00000A010000}"/>
    <cellStyle name="Вычисление 2 3 3" xfId="308" xr:uid="{00000000-0005-0000-0000-00000B010000}"/>
    <cellStyle name="Вычисление 2 4" xfId="309" xr:uid="{00000000-0005-0000-0000-00000C010000}"/>
    <cellStyle name="Вычисление 2 5" xfId="310" xr:uid="{00000000-0005-0000-0000-00000D010000}"/>
    <cellStyle name="Вычисление 3" xfId="311" xr:uid="{00000000-0005-0000-0000-00000E010000}"/>
    <cellStyle name="Вычисление 3 2" xfId="312" xr:uid="{00000000-0005-0000-0000-00000F010000}"/>
    <cellStyle name="Денежный 2" xfId="313" xr:uid="{00000000-0005-0000-0000-000010010000}"/>
    <cellStyle name="Заголовок" xfId="314" xr:uid="{00000000-0005-0000-0000-000011010000}"/>
    <cellStyle name="Заголовок 1 2" xfId="32" xr:uid="{00000000-0005-0000-0000-000012010000}"/>
    <cellStyle name="Заголовок 1 2 2" xfId="315" xr:uid="{00000000-0005-0000-0000-000013010000}"/>
    <cellStyle name="Заголовок 1 2 3" xfId="316" xr:uid="{00000000-0005-0000-0000-000014010000}"/>
    <cellStyle name="Заголовок 1 3" xfId="317" xr:uid="{00000000-0005-0000-0000-000015010000}"/>
    <cellStyle name="Заголовок 2 2" xfId="33" xr:uid="{00000000-0005-0000-0000-000016010000}"/>
    <cellStyle name="Заголовок 2 2 2" xfId="318" xr:uid="{00000000-0005-0000-0000-000017010000}"/>
    <cellStyle name="Заголовок 2 2 3" xfId="319" xr:uid="{00000000-0005-0000-0000-000018010000}"/>
    <cellStyle name="Заголовок 2 3" xfId="320" xr:uid="{00000000-0005-0000-0000-000019010000}"/>
    <cellStyle name="Заголовок 3 2" xfId="34" xr:uid="{00000000-0005-0000-0000-00001A010000}"/>
    <cellStyle name="Заголовок 3 2 2" xfId="321" xr:uid="{00000000-0005-0000-0000-00001B010000}"/>
    <cellStyle name="Заголовок 3 2 3" xfId="322" xr:uid="{00000000-0005-0000-0000-00001C010000}"/>
    <cellStyle name="Заголовок 3 3" xfId="323" xr:uid="{00000000-0005-0000-0000-00001D010000}"/>
    <cellStyle name="Заголовок 4 2" xfId="35" xr:uid="{00000000-0005-0000-0000-00001E010000}"/>
    <cellStyle name="Заголовок 4 2 2" xfId="324" xr:uid="{00000000-0005-0000-0000-00001F010000}"/>
    <cellStyle name="Заголовок 4 2 3" xfId="325" xr:uid="{00000000-0005-0000-0000-000020010000}"/>
    <cellStyle name="Заголовок 4 3" xfId="326" xr:uid="{00000000-0005-0000-0000-000021010000}"/>
    <cellStyle name="ЗаголовокСтолбца" xfId="327" xr:uid="{00000000-0005-0000-0000-000022010000}"/>
    <cellStyle name="Значение" xfId="328" xr:uid="{00000000-0005-0000-0000-000023010000}"/>
    <cellStyle name="Значение 2" xfId="329" xr:uid="{00000000-0005-0000-0000-000024010000}"/>
    <cellStyle name="Значение 2 2" xfId="330" xr:uid="{00000000-0005-0000-0000-000025010000}"/>
    <cellStyle name="Значение 3" xfId="331" xr:uid="{00000000-0005-0000-0000-000026010000}"/>
    <cellStyle name="Итог 2" xfId="36" xr:uid="{00000000-0005-0000-0000-000027010000}"/>
    <cellStyle name="Итог 2 2" xfId="332" xr:uid="{00000000-0005-0000-0000-000028010000}"/>
    <cellStyle name="Итог 2 2 2" xfId="333" xr:uid="{00000000-0005-0000-0000-000029010000}"/>
    <cellStyle name="Итог 2 2 2 2" xfId="334" xr:uid="{00000000-0005-0000-0000-00002A010000}"/>
    <cellStyle name="Итог 2 2 3" xfId="335" xr:uid="{00000000-0005-0000-0000-00002B010000}"/>
    <cellStyle name="Итог 2 3" xfId="336" xr:uid="{00000000-0005-0000-0000-00002C010000}"/>
    <cellStyle name="Итог 2 3 2" xfId="337" xr:uid="{00000000-0005-0000-0000-00002D010000}"/>
    <cellStyle name="Итог 2 4" xfId="338" xr:uid="{00000000-0005-0000-0000-00002E010000}"/>
    <cellStyle name="Итог 2 5" xfId="339" xr:uid="{00000000-0005-0000-0000-00002F010000}"/>
    <cellStyle name="Итог 3" xfId="340" xr:uid="{00000000-0005-0000-0000-000030010000}"/>
    <cellStyle name="Итог 3 2" xfId="341" xr:uid="{00000000-0005-0000-0000-000031010000}"/>
    <cellStyle name="Контрольная ячейка 2" xfId="37" xr:uid="{00000000-0005-0000-0000-000032010000}"/>
    <cellStyle name="Контрольная ячейка 2 2" xfId="342" xr:uid="{00000000-0005-0000-0000-000033010000}"/>
    <cellStyle name="Контрольная ячейка 2 2 2" xfId="343" xr:uid="{00000000-0005-0000-0000-000034010000}"/>
    <cellStyle name="Контрольная ячейка 2 3" xfId="344" xr:uid="{00000000-0005-0000-0000-000035010000}"/>
    <cellStyle name="Контрольная ячейка 3" xfId="345" xr:uid="{00000000-0005-0000-0000-000036010000}"/>
    <cellStyle name="Название 2" xfId="38" xr:uid="{00000000-0005-0000-0000-000037010000}"/>
    <cellStyle name="Название 2 2" xfId="346" xr:uid="{00000000-0005-0000-0000-000038010000}"/>
    <cellStyle name="Название 2 3" xfId="347" xr:uid="{00000000-0005-0000-0000-000039010000}"/>
    <cellStyle name="Название 3" xfId="348" xr:uid="{00000000-0005-0000-0000-00003A010000}"/>
    <cellStyle name="Нейтральный 2" xfId="39" xr:uid="{00000000-0005-0000-0000-00003B010000}"/>
    <cellStyle name="Нейтральный 2 2" xfId="349" xr:uid="{00000000-0005-0000-0000-00003C010000}"/>
    <cellStyle name="Нейтральный 2 2 2" xfId="350" xr:uid="{00000000-0005-0000-0000-00003D010000}"/>
    <cellStyle name="Нейтральный 2 3" xfId="351" xr:uid="{00000000-0005-0000-0000-00003E010000}"/>
    <cellStyle name="Нейтральный 3" xfId="352" xr:uid="{00000000-0005-0000-0000-00003F010000}"/>
    <cellStyle name="Обычный" xfId="0" builtinId="0"/>
    <cellStyle name="Обычный 10" xfId="353" xr:uid="{00000000-0005-0000-0000-000041010000}"/>
    <cellStyle name="Обычный 10 2" xfId="354" xr:uid="{00000000-0005-0000-0000-000042010000}"/>
    <cellStyle name="Обычный 10 2 2" xfId="355" xr:uid="{00000000-0005-0000-0000-000043010000}"/>
    <cellStyle name="Обычный 10 2 2 2" xfId="356" xr:uid="{00000000-0005-0000-0000-000044010000}"/>
    <cellStyle name="Обычный 10 2 2 2 2" xfId="357" xr:uid="{00000000-0005-0000-0000-000045010000}"/>
    <cellStyle name="Обычный 10 2 2 2 2 2" xfId="358" xr:uid="{00000000-0005-0000-0000-000046010000}"/>
    <cellStyle name="Обычный 10 2 2 2 2 3" xfId="359" xr:uid="{00000000-0005-0000-0000-000047010000}"/>
    <cellStyle name="Обычный 10 2 2 2 3" xfId="360" xr:uid="{00000000-0005-0000-0000-000048010000}"/>
    <cellStyle name="Обычный 10 2 2 2 3 2" xfId="361" xr:uid="{00000000-0005-0000-0000-000049010000}"/>
    <cellStyle name="Обычный 10 2 2 2 3 3" xfId="362" xr:uid="{00000000-0005-0000-0000-00004A010000}"/>
    <cellStyle name="Обычный 10 2 2 2 4" xfId="363" xr:uid="{00000000-0005-0000-0000-00004B010000}"/>
    <cellStyle name="Обычный 10 2 2 2 5" xfId="364" xr:uid="{00000000-0005-0000-0000-00004C010000}"/>
    <cellStyle name="Обычный 10 2 2 3" xfId="365" xr:uid="{00000000-0005-0000-0000-00004D010000}"/>
    <cellStyle name="Обычный 10 2 2 3 2" xfId="366" xr:uid="{00000000-0005-0000-0000-00004E010000}"/>
    <cellStyle name="Обычный 10 2 2 3 3" xfId="367" xr:uid="{00000000-0005-0000-0000-00004F010000}"/>
    <cellStyle name="Обычный 10 2 2 4" xfId="368" xr:uid="{00000000-0005-0000-0000-000050010000}"/>
    <cellStyle name="Обычный 10 2 2 4 2" xfId="369" xr:uid="{00000000-0005-0000-0000-000051010000}"/>
    <cellStyle name="Обычный 10 2 2 4 3" xfId="370" xr:uid="{00000000-0005-0000-0000-000052010000}"/>
    <cellStyle name="Обычный 10 2 2 5" xfId="371" xr:uid="{00000000-0005-0000-0000-000053010000}"/>
    <cellStyle name="Обычный 10 2 2 6" xfId="372" xr:uid="{00000000-0005-0000-0000-000054010000}"/>
    <cellStyle name="Обычный 10 2 3" xfId="373" xr:uid="{00000000-0005-0000-0000-000055010000}"/>
    <cellStyle name="Обычный 10 2 3 2" xfId="374" xr:uid="{00000000-0005-0000-0000-000056010000}"/>
    <cellStyle name="Обычный 10 2 3 2 2" xfId="375" xr:uid="{00000000-0005-0000-0000-000057010000}"/>
    <cellStyle name="Обычный 10 2 3 2 3" xfId="376" xr:uid="{00000000-0005-0000-0000-000058010000}"/>
    <cellStyle name="Обычный 10 2 3 3" xfId="377" xr:uid="{00000000-0005-0000-0000-000059010000}"/>
    <cellStyle name="Обычный 10 2 3 3 2" xfId="378" xr:uid="{00000000-0005-0000-0000-00005A010000}"/>
    <cellStyle name="Обычный 10 2 3 3 3" xfId="379" xr:uid="{00000000-0005-0000-0000-00005B010000}"/>
    <cellStyle name="Обычный 10 2 3 4" xfId="380" xr:uid="{00000000-0005-0000-0000-00005C010000}"/>
    <cellStyle name="Обычный 10 2 3 5" xfId="381" xr:uid="{00000000-0005-0000-0000-00005D010000}"/>
    <cellStyle name="Обычный 10 2 4" xfId="382" xr:uid="{00000000-0005-0000-0000-00005E010000}"/>
    <cellStyle name="Обычный 10 2 5" xfId="383" xr:uid="{00000000-0005-0000-0000-00005F010000}"/>
    <cellStyle name="Обычный 10 2 5 2" xfId="384" xr:uid="{00000000-0005-0000-0000-000060010000}"/>
    <cellStyle name="Обычный 10 2 5 3" xfId="385" xr:uid="{00000000-0005-0000-0000-000061010000}"/>
    <cellStyle name="Обычный 10 3" xfId="386" xr:uid="{00000000-0005-0000-0000-000062010000}"/>
    <cellStyle name="Обычный 10 3 2" xfId="387" xr:uid="{00000000-0005-0000-0000-000063010000}"/>
    <cellStyle name="Обычный 10 3 2 2" xfId="388" xr:uid="{00000000-0005-0000-0000-000064010000}"/>
    <cellStyle name="Обычный 10 3 2 2 2" xfId="389" xr:uid="{00000000-0005-0000-0000-000065010000}"/>
    <cellStyle name="Обычный 10 3 2 2 3" xfId="390" xr:uid="{00000000-0005-0000-0000-000066010000}"/>
    <cellStyle name="Обычный 10 3 2 3" xfId="391" xr:uid="{00000000-0005-0000-0000-000067010000}"/>
    <cellStyle name="Обычный 10 3 2 3 2" xfId="392" xr:uid="{00000000-0005-0000-0000-000068010000}"/>
    <cellStyle name="Обычный 10 3 2 3 3" xfId="393" xr:uid="{00000000-0005-0000-0000-000069010000}"/>
    <cellStyle name="Обычный 10 3 2 4" xfId="394" xr:uid="{00000000-0005-0000-0000-00006A010000}"/>
    <cellStyle name="Обычный 10 3 2 5" xfId="395" xr:uid="{00000000-0005-0000-0000-00006B010000}"/>
    <cellStyle name="Обычный 10 3 3" xfId="396" xr:uid="{00000000-0005-0000-0000-00006C010000}"/>
    <cellStyle name="Обычный 10 3 4" xfId="397" xr:uid="{00000000-0005-0000-0000-00006D010000}"/>
    <cellStyle name="Обычный 10 3 4 2" xfId="398" xr:uid="{00000000-0005-0000-0000-00006E010000}"/>
    <cellStyle name="Обычный 10 3 4 3" xfId="399" xr:uid="{00000000-0005-0000-0000-00006F010000}"/>
    <cellStyle name="Обычный 10 3 5" xfId="400" xr:uid="{00000000-0005-0000-0000-000070010000}"/>
    <cellStyle name="Обычный 10 3 5 2" xfId="401" xr:uid="{00000000-0005-0000-0000-000071010000}"/>
    <cellStyle name="Обычный 10 3 5 3" xfId="402" xr:uid="{00000000-0005-0000-0000-000072010000}"/>
    <cellStyle name="Обычный 10 3 6" xfId="403" xr:uid="{00000000-0005-0000-0000-000073010000}"/>
    <cellStyle name="Обычный 10 3 7" xfId="404" xr:uid="{00000000-0005-0000-0000-000074010000}"/>
    <cellStyle name="Обычный 10 4" xfId="405" xr:uid="{00000000-0005-0000-0000-000075010000}"/>
    <cellStyle name="Обычный 10 4 2" xfId="406" xr:uid="{00000000-0005-0000-0000-000076010000}"/>
    <cellStyle name="Обычный 10 4 2 2" xfId="407" xr:uid="{00000000-0005-0000-0000-000077010000}"/>
    <cellStyle name="Обычный 10 4 2 3" xfId="408" xr:uid="{00000000-0005-0000-0000-000078010000}"/>
    <cellStyle name="Обычный 10 4 3" xfId="409" xr:uid="{00000000-0005-0000-0000-000079010000}"/>
    <cellStyle name="Обычный 10 4 3 2" xfId="410" xr:uid="{00000000-0005-0000-0000-00007A010000}"/>
    <cellStyle name="Обычный 10 4 3 3" xfId="411" xr:uid="{00000000-0005-0000-0000-00007B010000}"/>
    <cellStyle name="Обычный 10 4 4" xfId="412" xr:uid="{00000000-0005-0000-0000-00007C010000}"/>
    <cellStyle name="Обычный 10 4 5" xfId="413" xr:uid="{00000000-0005-0000-0000-00007D010000}"/>
    <cellStyle name="Обычный 11" xfId="414" xr:uid="{00000000-0005-0000-0000-00007E010000}"/>
    <cellStyle name="Обычный 11 2" xfId="415" xr:uid="{00000000-0005-0000-0000-00007F010000}"/>
    <cellStyle name="Обычный 11 3" xfId="416" xr:uid="{00000000-0005-0000-0000-000080010000}"/>
    <cellStyle name="Обычный 11 3 2" xfId="417" xr:uid="{00000000-0005-0000-0000-000081010000}"/>
    <cellStyle name="Обычный 11 3 2 2" xfId="418" xr:uid="{00000000-0005-0000-0000-000082010000}"/>
    <cellStyle name="Обычный 11 3 2 3" xfId="419" xr:uid="{00000000-0005-0000-0000-000083010000}"/>
    <cellStyle name="Обычный 11 3 3" xfId="420" xr:uid="{00000000-0005-0000-0000-000084010000}"/>
    <cellStyle name="Обычный 11 3 3 2" xfId="421" xr:uid="{00000000-0005-0000-0000-000085010000}"/>
    <cellStyle name="Обычный 11 3 3 3" xfId="422" xr:uid="{00000000-0005-0000-0000-000086010000}"/>
    <cellStyle name="Обычный 11 3 4" xfId="423" xr:uid="{00000000-0005-0000-0000-000087010000}"/>
    <cellStyle name="Обычный 11 3 4 2" xfId="424" xr:uid="{00000000-0005-0000-0000-000088010000}"/>
    <cellStyle name="Обычный 11 3 4 3" xfId="425" xr:uid="{00000000-0005-0000-0000-000089010000}"/>
    <cellStyle name="Обычный 11 3 5" xfId="426" xr:uid="{00000000-0005-0000-0000-00008A010000}"/>
    <cellStyle name="Обычный 11 3 6" xfId="427" xr:uid="{00000000-0005-0000-0000-00008B010000}"/>
    <cellStyle name="Обычный 11 4" xfId="428" xr:uid="{00000000-0005-0000-0000-00008C010000}"/>
    <cellStyle name="Обычный 11 4 2" xfId="429" xr:uid="{00000000-0005-0000-0000-00008D010000}"/>
    <cellStyle name="Обычный 12" xfId="430" xr:uid="{00000000-0005-0000-0000-00008E010000}"/>
    <cellStyle name="Обычный 12 2" xfId="40" xr:uid="{00000000-0005-0000-0000-00008F010000}"/>
    <cellStyle name="Обычный 12 3" xfId="431" xr:uid="{00000000-0005-0000-0000-000090010000}"/>
    <cellStyle name="Обычный 12 3 2" xfId="432" xr:uid="{00000000-0005-0000-0000-000091010000}"/>
    <cellStyle name="Обычный 12 4" xfId="433" xr:uid="{00000000-0005-0000-0000-000092010000}"/>
    <cellStyle name="Обычный 12 5" xfId="434" xr:uid="{00000000-0005-0000-0000-000093010000}"/>
    <cellStyle name="Обычный 12 5 2" xfId="435" xr:uid="{00000000-0005-0000-0000-000094010000}"/>
    <cellStyle name="Обычный 12 5 2 2" xfId="436" xr:uid="{00000000-0005-0000-0000-000095010000}"/>
    <cellStyle name="Обычный 12 5 2 3" xfId="437" xr:uid="{00000000-0005-0000-0000-000096010000}"/>
    <cellStyle name="Обычный 12 5 3" xfId="438" xr:uid="{00000000-0005-0000-0000-000097010000}"/>
    <cellStyle name="Обычный 12 5 4" xfId="439" xr:uid="{00000000-0005-0000-0000-000098010000}"/>
    <cellStyle name="Обычный 12 6" xfId="440" xr:uid="{00000000-0005-0000-0000-000099010000}"/>
    <cellStyle name="Обычный 12 6 2" xfId="441" xr:uid="{00000000-0005-0000-0000-00009A010000}"/>
    <cellStyle name="Обычный 12 6 3" xfId="442" xr:uid="{00000000-0005-0000-0000-00009B010000}"/>
    <cellStyle name="Обычный 12 7" xfId="443" xr:uid="{00000000-0005-0000-0000-00009C010000}"/>
    <cellStyle name="Обычный 12 7 2" xfId="444" xr:uid="{00000000-0005-0000-0000-00009D010000}"/>
    <cellStyle name="Обычный 12 7 3" xfId="445" xr:uid="{00000000-0005-0000-0000-00009E010000}"/>
    <cellStyle name="Обычный 12 8" xfId="446" xr:uid="{00000000-0005-0000-0000-00009F010000}"/>
    <cellStyle name="Обычный 12 9" xfId="447" xr:uid="{00000000-0005-0000-0000-0000A0010000}"/>
    <cellStyle name="Обычный 13" xfId="448" xr:uid="{00000000-0005-0000-0000-0000A1010000}"/>
    <cellStyle name="Обычный 13 2" xfId="449" xr:uid="{00000000-0005-0000-0000-0000A2010000}"/>
    <cellStyle name="Обычный 13 3" xfId="450" xr:uid="{00000000-0005-0000-0000-0000A3010000}"/>
    <cellStyle name="Обычный 14" xfId="451" xr:uid="{00000000-0005-0000-0000-0000A4010000}"/>
    <cellStyle name="Обычный 14 2" xfId="452" xr:uid="{00000000-0005-0000-0000-0000A5010000}"/>
    <cellStyle name="Обычный 15" xfId="453" xr:uid="{00000000-0005-0000-0000-0000A6010000}"/>
    <cellStyle name="Обычный 15 2" xfId="454" xr:uid="{00000000-0005-0000-0000-0000A7010000}"/>
    <cellStyle name="Обычный 15 3" xfId="455" xr:uid="{00000000-0005-0000-0000-0000A8010000}"/>
    <cellStyle name="Обычный 15 4" xfId="456" xr:uid="{00000000-0005-0000-0000-0000A9010000}"/>
    <cellStyle name="Обычный 15 4 2" xfId="457" xr:uid="{00000000-0005-0000-0000-0000AA010000}"/>
    <cellStyle name="Обычный 16" xfId="458" xr:uid="{00000000-0005-0000-0000-0000AB010000}"/>
    <cellStyle name="Обычный 17" xfId="459" xr:uid="{00000000-0005-0000-0000-0000AC010000}"/>
    <cellStyle name="Обычный 17 2" xfId="460" xr:uid="{00000000-0005-0000-0000-0000AD010000}"/>
    <cellStyle name="Обычный 18" xfId="461" xr:uid="{00000000-0005-0000-0000-0000AE010000}"/>
    <cellStyle name="Обычный 18 2" xfId="462" xr:uid="{00000000-0005-0000-0000-0000AF010000}"/>
    <cellStyle name="Обычный 18 3" xfId="463" xr:uid="{00000000-0005-0000-0000-0000B0010000}"/>
    <cellStyle name="Обычный 19" xfId="464" xr:uid="{00000000-0005-0000-0000-0000B1010000}"/>
    <cellStyle name="Обычный 19 2" xfId="465" xr:uid="{00000000-0005-0000-0000-0000B2010000}"/>
    <cellStyle name="Обычный 2" xfId="3" xr:uid="{00000000-0005-0000-0000-0000B3010000}"/>
    <cellStyle name="Обычный 2 10" xfId="466" xr:uid="{00000000-0005-0000-0000-0000B4010000}"/>
    <cellStyle name="Обычный 2 2" xfId="61" xr:uid="{00000000-0005-0000-0000-0000B5010000}"/>
    <cellStyle name="Обычный 2 2 2" xfId="467" xr:uid="{00000000-0005-0000-0000-0000B6010000}"/>
    <cellStyle name="Обычный 2 2 2 2" xfId="468" xr:uid="{00000000-0005-0000-0000-0000B7010000}"/>
    <cellStyle name="Обычный 2 2 2 2 2" xfId="469" xr:uid="{00000000-0005-0000-0000-0000B8010000}"/>
    <cellStyle name="Обычный 2 2 2 3" xfId="470" xr:uid="{00000000-0005-0000-0000-0000B9010000}"/>
    <cellStyle name="Обычный 2 2 3" xfId="471" xr:uid="{00000000-0005-0000-0000-0000BA010000}"/>
    <cellStyle name="Обычный 2 3" xfId="67" xr:uid="{00000000-0005-0000-0000-0000BB010000}"/>
    <cellStyle name="Обычный 2 3 2" xfId="472" xr:uid="{00000000-0005-0000-0000-0000BC010000}"/>
    <cellStyle name="Обычный 2 3 3" xfId="473" xr:uid="{00000000-0005-0000-0000-0000BD010000}"/>
    <cellStyle name="Обычный 2 3_к селектору 26 06 13 (ИПР ПЭС) рабочий (2)" xfId="474" xr:uid="{00000000-0005-0000-0000-0000BE010000}"/>
    <cellStyle name="Обычный 2 4" xfId="475" xr:uid="{00000000-0005-0000-0000-0000BF010000}"/>
    <cellStyle name="Обычный 2 4 2" xfId="476" xr:uid="{00000000-0005-0000-0000-0000C0010000}"/>
    <cellStyle name="Обычный 2 4 2 2" xfId="477" xr:uid="{00000000-0005-0000-0000-0000C1010000}"/>
    <cellStyle name="Обычный 2 4 2 2 2" xfId="478" xr:uid="{00000000-0005-0000-0000-0000C2010000}"/>
    <cellStyle name="Обычный 2 4 2 2 3" xfId="479" xr:uid="{00000000-0005-0000-0000-0000C3010000}"/>
    <cellStyle name="Обычный 2 4 2 3" xfId="480" xr:uid="{00000000-0005-0000-0000-0000C4010000}"/>
    <cellStyle name="Обычный 2 4 2 4" xfId="481" xr:uid="{00000000-0005-0000-0000-0000C5010000}"/>
    <cellStyle name="Обычный 2 5" xfId="482" xr:uid="{00000000-0005-0000-0000-0000C6010000}"/>
    <cellStyle name="Обычный 2 5 2" xfId="483" xr:uid="{00000000-0005-0000-0000-0000C7010000}"/>
    <cellStyle name="Обычный 2 5 2 2" xfId="484" xr:uid="{00000000-0005-0000-0000-0000C8010000}"/>
    <cellStyle name="Обычный 2 5 2 2 2" xfId="485" xr:uid="{00000000-0005-0000-0000-0000C9010000}"/>
    <cellStyle name="Обычный 2 5 2 2 2 2" xfId="486" xr:uid="{00000000-0005-0000-0000-0000CA010000}"/>
    <cellStyle name="Обычный 2 5 2 2 2 3" xfId="487" xr:uid="{00000000-0005-0000-0000-0000CB010000}"/>
    <cellStyle name="Обычный 2 5 2 2 3" xfId="488" xr:uid="{00000000-0005-0000-0000-0000CC010000}"/>
    <cellStyle name="Обычный 2 5 2 2 4" xfId="489" xr:uid="{00000000-0005-0000-0000-0000CD010000}"/>
    <cellStyle name="Обычный 2 5 2 3" xfId="490" xr:uid="{00000000-0005-0000-0000-0000CE010000}"/>
    <cellStyle name="Обычный 2 5 2 3 2" xfId="491" xr:uid="{00000000-0005-0000-0000-0000CF010000}"/>
    <cellStyle name="Обычный 2 5 2 3 3" xfId="492" xr:uid="{00000000-0005-0000-0000-0000D0010000}"/>
    <cellStyle name="Обычный 2 5 2 4" xfId="493" xr:uid="{00000000-0005-0000-0000-0000D1010000}"/>
    <cellStyle name="Обычный 2 5 2 5" xfId="494" xr:uid="{00000000-0005-0000-0000-0000D2010000}"/>
    <cellStyle name="Обычный 2 5 3" xfId="495" xr:uid="{00000000-0005-0000-0000-0000D3010000}"/>
    <cellStyle name="Обычный 2 5 3 2" xfId="496" xr:uid="{00000000-0005-0000-0000-0000D4010000}"/>
    <cellStyle name="Обычный 2 5 3 2 2" xfId="497" xr:uid="{00000000-0005-0000-0000-0000D5010000}"/>
    <cellStyle name="Обычный 2 5 3 2 3" xfId="498" xr:uid="{00000000-0005-0000-0000-0000D6010000}"/>
    <cellStyle name="Обычный 2 5 3 3" xfId="499" xr:uid="{00000000-0005-0000-0000-0000D7010000}"/>
    <cellStyle name="Обычный 2 5 3 4" xfId="500" xr:uid="{00000000-0005-0000-0000-0000D8010000}"/>
    <cellStyle name="Обычный 2 5 4" xfId="501" xr:uid="{00000000-0005-0000-0000-0000D9010000}"/>
    <cellStyle name="Обычный 2 5 4 2" xfId="502" xr:uid="{00000000-0005-0000-0000-0000DA010000}"/>
    <cellStyle name="Обычный 2 5 4 3" xfId="503" xr:uid="{00000000-0005-0000-0000-0000DB010000}"/>
    <cellStyle name="Обычный 2 5 5" xfId="504" xr:uid="{00000000-0005-0000-0000-0000DC010000}"/>
    <cellStyle name="Обычный 2 5 5 2" xfId="505" xr:uid="{00000000-0005-0000-0000-0000DD010000}"/>
    <cellStyle name="Обычный 2 5 5 3" xfId="506" xr:uid="{00000000-0005-0000-0000-0000DE010000}"/>
    <cellStyle name="Обычный 2 5 6" xfId="507" xr:uid="{00000000-0005-0000-0000-0000DF010000}"/>
    <cellStyle name="Обычный 2 5 7" xfId="508" xr:uid="{00000000-0005-0000-0000-0000E0010000}"/>
    <cellStyle name="Обычный 2_к селектору 26 06 13 (ИПР ПЭС) рабочий (2)" xfId="509" xr:uid="{00000000-0005-0000-0000-0000E1010000}"/>
    <cellStyle name="Обычный 20" xfId="510" xr:uid="{00000000-0005-0000-0000-0000E2010000}"/>
    <cellStyle name="Обычный 20 2" xfId="511" xr:uid="{00000000-0005-0000-0000-0000E3010000}"/>
    <cellStyle name="Обычный 21" xfId="512" xr:uid="{00000000-0005-0000-0000-0000E4010000}"/>
    <cellStyle name="Обычный 22" xfId="513" xr:uid="{00000000-0005-0000-0000-0000E5010000}"/>
    <cellStyle name="Обычный 23" xfId="514" xr:uid="{00000000-0005-0000-0000-0000E6010000}"/>
    <cellStyle name="Обычный 23 2" xfId="515" xr:uid="{00000000-0005-0000-0000-0000E7010000}"/>
    <cellStyle name="Обычный 24" xfId="516" xr:uid="{00000000-0005-0000-0000-0000E8010000}"/>
    <cellStyle name="Обычный 24 2" xfId="517" xr:uid="{00000000-0005-0000-0000-0000E9010000}"/>
    <cellStyle name="Обычный 24 2 2" xfId="518" xr:uid="{00000000-0005-0000-0000-0000EA010000}"/>
    <cellStyle name="Обычный 24 2 3" xfId="519" xr:uid="{00000000-0005-0000-0000-0000EB010000}"/>
    <cellStyle name="Обычный 24 2 3 2" xfId="520" xr:uid="{00000000-0005-0000-0000-0000EC010000}"/>
    <cellStyle name="Обычный 24 2 3 3" xfId="521" xr:uid="{00000000-0005-0000-0000-0000ED010000}"/>
    <cellStyle name="Обычный 24 2 4" xfId="522" xr:uid="{00000000-0005-0000-0000-0000EE010000}"/>
    <cellStyle name="Обычный 24 2 5" xfId="523" xr:uid="{00000000-0005-0000-0000-0000EF010000}"/>
    <cellStyle name="Обычный 24 3" xfId="524" xr:uid="{00000000-0005-0000-0000-0000F0010000}"/>
    <cellStyle name="Обычный 24 4" xfId="525" xr:uid="{00000000-0005-0000-0000-0000F1010000}"/>
    <cellStyle name="Обычный 25" xfId="526" xr:uid="{00000000-0005-0000-0000-0000F2010000}"/>
    <cellStyle name="Обычный 25 2" xfId="527" xr:uid="{00000000-0005-0000-0000-0000F3010000}"/>
    <cellStyle name="Обычный 25 2 2" xfId="528" xr:uid="{00000000-0005-0000-0000-0000F4010000}"/>
    <cellStyle name="Обычный 25 2 2 2" xfId="529" xr:uid="{00000000-0005-0000-0000-0000F5010000}"/>
    <cellStyle name="Обычный 25 2 2 2 2" xfId="530" xr:uid="{00000000-0005-0000-0000-0000F6010000}"/>
    <cellStyle name="Обычный 25 2 2 2 3" xfId="531" xr:uid="{00000000-0005-0000-0000-0000F7010000}"/>
    <cellStyle name="Обычный 25 2 2 3" xfId="532" xr:uid="{00000000-0005-0000-0000-0000F8010000}"/>
    <cellStyle name="Обычный 25 2 2 4" xfId="533" xr:uid="{00000000-0005-0000-0000-0000F9010000}"/>
    <cellStyle name="Обычный 25 3" xfId="534" xr:uid="{00000000-0005-0000-0000-0000FA010000}"/>
    <cellStyle name="Обычный 25 4" xfId="535" xr:uid="{00000000-0005-0000-0000-0000FB010000}"/>
    <cellStyle name="Обычный 26" xfId="536" xr:uid="{00000000-0005-0000-0000-0000FC010000}"/>
    <cellStyle name="Обычный 26 2" xfId="537" xr:uid="{00000000-0005-0000-0000-0000FD010000}"/>
    <cellStyle name="Обычный 26 3" xfId="538" xr:uid="{00000000-0005-0000-0000-0000FE010000}"/>
    <cellStyle name="Обычный 27" xfId="539" xr:uid="{00000000-0005-0000-0000-0000FF010000}"/>
    <cellStyle name="Обычный 27 2" xfId="540" xr:uid="{00000000-0005-0000-0000-000000020000}"/>
    <cellStyle name="Обычный 27 3" xfId="541" xr:uid="{00000000-0005-0000-0000-000001020000}"/>
    <cellStyle name="Обычный 28" xfId="542" xr:uid="{00000000-0005-0000-0000-000002020000}"/>
    <cellStyle name="Обычный 28 2" xfId="543" xr:uid="{00000000-0005-0000-0000-000003020000}"/>
    <cellStyle name="Обычный 28 3" xfId="544" xr:uid="{00000000-0005-0000-0000-000004020000}"/>
    <cellStyle name="Обычный 29" xfId="545" xr:uid="{00000000-0005-0000-0000-000005020000}"/>
    <cellStyle name="Обычный 29 2" xfId="546" xr:uid="{00000000-0005-0000-0000-000006020000}"/>
    <cellStyle name="Обычный 29 3" xfId="547" xr:uid="{00000000-0005-0000-0000-000007020000}"/>
    <cellStyle name="Обычный 3" xfId="2" xr:uid="{00000000-0005-0000-0000-000008020000}"/>
    <cellStyle name="Обычный 3 2" xfId="41" xr:uid="{00000000-0005-0000-0000-000009020000}"/>
    <cellStyle name="Обычный 3 2 2" xfId="548" xr:uid="{00000000-0005-0000-0000-00000A020000}"/>
    <cellStyle name="Обычный 3 2 2 2" xfId="42" xr:uid="{00000000-0005-0000-0000-00000B020000}"/>
    <cellStyle name="Обычный 3 2 3" xfId="549" xr:uid="{00000000-0005-0000-0000-00000C020000}"/>
    <cellStyle name="Обычный 3 2 4" xfId="550" xr:uid="{00000000-0005-0000-0000-00000D020000}"/>
    <cellStyle name="Обычный 3 21" xfId="62" xr:uid="{00000000-0005-0000-0000-00000E020000}"/>
    <cellStyle name="Обычный 3 3" xfId="551" xr:uid="{00000000-0005-0000-0000-00000F020000}"/>
    <cellStyle name="Обычный 3 3 2" xfId="552" xr:uid="{00000000-0005-0000-0000-000010020000}"/>
    <cellStyle name="Обычный 3 3 3" xfId="553" xr:uid="{00000000-0005-0000-0000-000011020000}"/>
    <cellStyle name="Обычный 3 4" xfId="554" xr:uid="{00000000-0005-0000-0000-000012020000}"/>
    <cellStyle name="Обычный 3 5" xfId="555" xr:uid="{00000000-0005-0000-0000-000013020000}"/>
    <cellStyle name="Обычный 3_ДИПР 2014-2018 (прил 1.1,1.2,1.3,2.2,2.3, 6.1.,6.2,6.3)" xfId="556" xr:uid="{00000000-0005-0000-0000-000014020000}"/>
    <cellStyle name="Обычный 30" xfId="557" xr:uid="{00000000-0005-0000-0000-000015020000}"/>
    <cellStyle name="Обычный 31" xfId="558" xr:uid="{00000000-0005-0000-0000-000016020000}"/>
    <cellStyle name="Обычный 32" xfId="559" xr:uid="{00000000-0005-0000-0000-000017020000}"/>
    <cellStyle name="Обычный 4" xfId="43" xr:uid="{00000000-0005-0000-0000-000018020000}"/>
    <cellStyle name="Обычный 4 2" xfId="44" xr:uid="{00000000-0005-0000-0000-000019020000}"/>
    <cellStyle name="Обычный 4 2 2" xfId="560" xr:uid="{00000000-0005-0000-0000-00001A020000}"/>
    <cellStyle name="Обычный 4 3" xfId="561" xr:uid="{00000000-0005-0000-0000-00001B020000}"/>
    <cellStyle name="Обычный 4 3 2" xfId="562" xr:uid="{00000000-0005-0000-0000-00001C020000}"/>
    <cellStyle name="Обычный 4 3 2 2" xfId="563" xr:uid="{00000000-0005-0000-0000-00001D020000}"/>
    <cellStyle name="Обычный 4 3 2 2 2" xfId="564" xr:uid="{00000000-0005-0000-0000-00001E020000}"/>
    <cellStyle name="Обычный 4 3 2 2 2 2" xfId="565" xr:uid="{00000000-0005-0000-0000-00001F020000}"/>
    <cellStyle name="Обычный 4 3 2 2 2 2 2" xfId="566" xr:uid="{00000000-0005-0000-0000-000020020000}"/>
    <cellStyle name="Обычный 4 3 2 2 2 2 3" xfId="567" xr:uid="{00000000-0005-0000-0000-000021020000}"/>
    <cellStyle name="Обычный 4 3 2 2 2 3" xfId="568" xr:uid="{00000000-0005-0000-0000-000022020000}"/>
    <cellStyle name="Обычный 4 3 2 2 2 3 2" xfId="569" xr:uid="{00000000-0005-0000-0000-000023020000}"/>
    <cellStyle name="Обычный 4 3 2 2 2 3 3" xfId="570" xr:uid="{00000000-0005-0000-0000-000024020000}"/>
    <cellStyle name="Обычный 4 3 2 2 2 4" xfId="571" xr:uid="{00000000-0005-0000-0000-000025020000}"/>
    <cellStyle name="Обычный 4 3 2 2 2 5" xfId="572" xr:uid="{00000000-0005-0000-0000-000026020000}"/>
    <cellStyle name="Обычный 4 3 2 2 3" xfId="573" xr:uid="{00000000-0005-0000-0000-000027020000}"/>
    <cellStyle name="Обычный 4 3 2 2 3 2" xfId="574" xr:uid="{00000000-0005-0000-0000-000028020000}"/>
    <cellStyle name="Обычный 4 3 2 2 3 3" xfId="575" xr:uid="{00000000-0005-0000-0000-000029020000}"/>
    <cellStyle name="Обычный 4 3 2 2 4" xfId="576" xr:uid="{00000000-0005-0000-0000-00002A020000}"/>
    <cellStyle name="Обычный 4 3 2 2 4 2" xfId="577" xr:uid="{00000000-0005-0000-0000-00002B020000}"/>
    <cellStyle name="Обычный 4 3 2 2 4 3" xfId="578" xr:uid="{00000000-0005-0000-0000-00002C020000}"/>
    <cellStyle name="Обычный 4 3 2 2 5" xfId="579" xr:uid="{00000000-0005-0000-0000-00002D020000}"/>
    <cellStyle name="Обычный 4 3 2 2 6" xfId="580" xr:uid="{00000000-0005-0000-0000-00002E020000}"/>
    <cellStyle name="Обычный 4 3 2 3" xfId="581" xr:uid="{00000000-0005-0000-0000-00002F020000}"/>
    <cellStyle name="Обычный 4 3 2 3 2" xfId="582" xr:uid="{00000000-0005-0000-0000-000030020000}"/>
    <cellStyle name="Обычный 4 3 2 3 2 2" xfId="583" xr:uid="{00000000-0005-0000-0000-000031020000}"/>
    <cellStyle name="Обычный 4 3 2 3 2 3" xfId="584" xr:uid="{00000000-0005-0000-0000-000032020000}"/>
    <cellStyle name="Обычный 4 3 2 3 3" xfId="585" xr:uid="{00000000-0005-0000-0000-000033020000}"/>
    <cellStyle name="Обычный 4 3 2 3 3 2" xfId="586" xr:uid="{00000000-0005-0000-0000-000034020000}"/>
    <cellStyle name="Обычный 4 3 2 3 3 3" xfId="587" xr:uid="{00000000-0005-0000-0000-000035020000}"/>
    <cellStyle name="Обычный 4 3 2 3 4" xfId="588" xr:uid="{00000000-0005-0000-0000-000036020000}"/>
    <cellStyle name="Обычный 4 3 2 3 5" xfId="589" xr:uid="{00000000-0005-0000-0000-000037020000}"/>
    <cellStyle name="Обычный 4 3 2 4" xfId="590" xr:uid="{00000000-0005-0000-0000-000038020000}"/>
    <cellStyle name="Обычный 4 3 2 4 2" xfId="591" xr:uid="{00000000-0005-0000-0000-000039020000}"/>
    <cellStyle name="Обычный 4 3 2 4 3" xfId="592" xr:uid="{00000000-0005-0000-0000-00003A020000}"/>
    <cellStyle name="Обычный 4 3 2 5" xfId="593" xr:uid="{00000000-0005-0000-0000-00003B020000}"/>
    <cellStyle name="Обычный 4 3 2 5 2" xfId="594" xr:uid="{00000000-0005-0000-0000-00003C020000}"/>
    <cellStyle name="Обычный 4 3 2 5 3" xfId="595" xr:uid="{00000000-0005-0000-0000-00003D020000}"/>
    <cellStyle name="Обычный 4 3 2 6" xfId="596" xr:uid="{00000000-0005-0000-0000-00003E020000}"/>
    <cellStyle name="Обычный 4 3 2 7" xfId="597" xr:uid="{00000000-0005-0000-0000-00003F020000}"/>
    <cellStyle name="Обычный 4 3 3" xfId="598" xr:uid="{00000000-0005-0000-0000-000040020000}"/>
    <cellStyle name="Обычный 4 3 3 2" xfId="599" xr:uid="{00000000-0005-0000-0000-000041020000}"/>
    <cellStyle name="Обычный 4 3 3 2 2" xfId="600" xr:uid="{00000000-0005-0000-0000-000042020000}"/>
    <cellStyle name="Обычный 4 3 3 2 2 2" xfId="601" xr:uid="{00000000-0005-0000-0000-000043020000}"/>
    <cellStyle name="Обычный 4 3 3 2 2 3" xfId="602" xr:uid="{00000000-0005-0000-0000-000044020000}"/>
    <cellStyle name="Обычный 4 3 3 2 3" xfId="603" xr:uid="{00000000-0005-0000-0000-000045020000}"/>
    <cellStyle name="Обычный 4 3 3 2 3 2" xfId="604" xr:uid="{00000000-0005-0000-0000-000046020000}"/>
    <cellStyle name="Обычный 4 3 3 2 3 3" xfId="605" xr:uid="{00000000-0005-0000-0000-000047020000}"/>
    <cellStyle name="Обычный 4 3 3 2 4" xfId="606" xr:uid="{00000000-0005-0000-0000-000048020000}"/>
    <cellStyle name="Обычный 4 3 3 2 5" xfId="607" xr:uid="{00000000-0005-0000-0000-000049020000}"/>
    <cellStyle name="Обычный 4 3 3 3" xfId="608" xr:uid="{00000000-0005-0000-0000-00004A020000}"/>
    <cellStyle name="Обычный 4 3 3 3 2" xfId="609" xr:uid="{00000000-0005-0000-0000-00004B020000}"/>
    <cellStyle name="Обычный 4 3 3 3 3" xfId="610" xr:uid="{00000000-0005-0000-0000-00004C020000}"/>
    <cellStyle name="Обычный 4 3 3 4" xfId="611" xr:uid="{00000000-0005-0000-0000-00004D020000}"/>
    <cellStyle name="Обычный 4 3 3 4 2" xfId="612" xr:uid="{00000000-0005-0000-0000-00004E020000}"/>
    <cellStyle name="Обычный 4 3 3 4 3" xfId="613" xr:uid="{00000000-0005-0000-0000-00004F020000}"/>
    <cellStyle name="Обычный 4 3 3 5" xfId="614" xr:uid="{00000000-0005-0000-0000-000050020000}"/>
    <cellStyle name="Обычный 4 3 3 6" xfId="615" xr:uid="{00000000-0005-0000-0000-000051020000}"/>
    <cellStyle name="Обычный 4 3 4" xfId="616" xr:uid="{00000000-0005-0000-0000-000052020000}"/>
    <cellStyle name="Обычный 4 3 4 2" xfId="617" xr:uid="{00000000-0005-0000-0000-000053020000}"/>
    <cellStyle name="Обычный 4 3 4 2 2" xfId="618" xr:uid="{00000000-0005-0000-0000-000054020000}"/>
    <cellStyle name="Обычный 4 3 4 2 3" xfId="619" xr:uid="{00000000-0005-0000-0000-000055020000}"/>
    <cellStyle name="Обычный 4 3 4 3" xfId="620" xr:uid="{00000000-0005-0000-0000-000056020000}"/>
    <cellStyle name="Обычный 4 3 4 3 2" xfId="621" xr:uid="{00000000-0005-0000-0000-000057020000}"/>
    <cellStyle name="Обычный 4 3 4 3 3" xfId="622" xr:uid="{00000000-0005-0000-0000-000058020000}"/>
    <cellStyle name="Обычный 4 3 4 4" xfId="623" xr:uid="{00000000-0005-0000-0000-000059020000}"/>
    <cellStyle name="Обычный 4 3 4 5" xfId="624" xr:uid="{00000000-0005-0000-0000-00005A020000}"/>
    <cellStyle name="Обычный 4 3 5" xfId="625" xr:uid="{00000000-0005-0000-0000-00005B020000}"/>
    <cellStyle name="Обычный 4 3 5 2" xfId="626" xr:uid="{00000000-0005-0000-0000-00005C020000}"/>
    <cellStyle name="Обычный 4 3 5 3" xfId="627" xr:uid="{00000000-0005-0000-0000-00005D020000}"/>
    <cellStyle name="Обычный 4 3 6" xfId="628" xr:uid="{00000000-0005-0000-0000-00005E020000}"/>
    <cellStyle name="Обычный 4 3 6 2" xfId="629" xr:uid="{00000000-0005-0000-0000-00005F020000}"/>
    <cellStyle name="Обычный 4 3 6 3" xfId="630" xr:uid="{00000000-0005-0000-0000-000060020000}"/>
    <cellStyle name="Обычный 4 3 7" xfId="631" xr:uid="{00000000-0005-0000-0000-000061020000}"/>
    <cellStyle name="Обычный 4 3 8" xfId="632" xr:uid="{00000000-0005-0000-0000-000062020000}"/>
    <cellStyle name="Обычный 4 4" xfId="633" xr:uid="{00000000-0005-0000-0000-000063020000}"/>
    <cellStyle name="Обычный 4 4 2" xfId="634" xr:uid="{00000000-0005-0000-0000-000064020000}"/>
    <cellStyle name="Обычный 4 4 3" xfId="635" xr:uid="{00000000-0005-0000-0000-000065020000}"/>
    <cellStyle name="Обычный 4 5" xfId="636" xr:uid="{00000000-0005-0000-0000-000066020000}"/>
    <cellStyle name="Обычный 4 6" xfId="637" xr:uid="{00000000-0005-0000-0000-000067020000}"/>
    <cellStyle name="Обычный 4 7" xfId="638" xr:uid="{00000000-0005-0000-0000-000068020000}"/>
    <cellStyle name="Обычный 5" xfId="45" xr:uid="{00000000-0005-0000-0000-000069020000}"/>
    <cellStyle name="Обычный 5 2" xfId="639" xr:uid="{00000000-0005-0000-0000-00006A020000}"/>
    <cellStyle name="Обычный 5 2 2" xfId="640" xr:uid="{00000000-0005-0000-0000-00006B020000}"/>
    <cellStyle name="Обычный 5 3" xfId="641" xr:uid="{00000000-0005-0000-0000-00006C020000}"/>
    <cellStyle name="Обычный 5 3 2" xfId="642" xr:uid="{00000000-0005-0000-0000-00006D020000}"/>
    <cellStyle name="Обычный 5 3 3" xfId="643" xr:uid="{00000000-0005-0000-0000-00006E020000}"/>
    <cellStyle name="Обычный 5 4" xfId="644" xr:uid="{00000000-0005-0000-0000-00006F020000}"/>
    <cellStyle name="Обычный 5 4 2" xfId="645" xr:uid="{00000000-0005-0000-0000-000070020000}"/>
    <cellStyle name="Обычный 5 4 2 2" xfId="646" xr:uid="{00000000-0005-0000-0000-000071020000}"/>
    <cellStyle name="Обычный 5 4 2 3" xfId="647" xr:uid="{00000000-0005-0000-0000-000072020000}"/>
    <cellStyle name="Обычный 5 4 3" xfId="648" xr:uid="{00000000-0005-0000-0000-000073020000}"/>
    <cellStyle name="Обычный 5 4 3 2" xfId="649" xr:uid="{00000000-0005-0000-0000-000074020000}"/>
    <cellStyle name="Обычный 5 4 3 3" xfId="650" xr:uid="{00000000-0005-0000-0000-000075020000}"/>
    <cellStyle name="Обычный 5 4 4" xfId="651" xr:uid="{00000000-0005-0000-0000-000076020000}"/>
    <cellStyle name="Обычный 5 4 5" xfId="652" xr:uid="{00000000-0005-0000-0000-000077020000}"/>
    <cellStyle name="Обычный 5_Все прил 2012-2017 (коррект ПР) ЕАО" xfId="653" xr:uid="{00000000-0005-0000-0000-000078020000}"/>
    <cellStyle name="Обычный 6" xfId="46" xr:uid="{00000000-0005-0000-0000-000079020000}"/>
    <cellStyle name="Обычный 6 2" xfId="47" xr:uid="{00000000-0005-0000-0000-00007A020000}"/>
    <cellStyle name="Обычный 6 2 2" xfId="48" xr:uid="{00000000-0005-0000-0000-00007B020000}"/>
    <cellStyle name="Обычный 6 2 2 2" xfId="654" xr:uid="{00000000-0005-0000-0000-00007C020000}"/>
    <cellStyle name="Обычный 6 2 2 2 2" xfId="655" xr:uid="{00000000-0005-0000-0000-00007D020000}"/>
    <cellStyle name="Обычный 6 2 2 2 2 2" xfId="656" xr:uid="{00000000-0005-0000-0000-00007E020000}"/>
    <cellStyle name="Обычный 6 2 2 2 2 3" xfId="657" xr:uid="{00000000-0005-0000-0000-00007F020000}"/>
    <cellStyle name="Обычный 6 2 2 2 3" xfId="658" xr:uid="{00000000-0005-0000-0000-000080020000}"/>
    <cellStyle name="Обычный 6 2 2 2 3 2" xfId="659" xr:uid="{00000000-0005-0000-0000-000081020000}"/>
    <cellStyle name="Обычный 6 2 2 2 3 3" xfId="660" xr:uid="{00000000-0005-0000-0000-000082020000}"/>
    <cellStyle name="Обычный 6 2 2 3" xfId="661" xr:uid="{00000000-0005-0000-0000-000083020000}"/>
    <cellStyle name="Обычный 6 2 2 3 2" xfId="662" xr:uid="{00000000-0005-0000-0000-000084020000}"/>
    <cellStyle name="Обычный 6 2 2 3 3" xfId="663" xr:uid="{00000000-0005-0000-0000-000085020000}"/>
    <cellStyle name="Обычный 6 2 2 4" xfId="664" xr:uid="{00000000-0005-0000-0000-000086020000}"/>
    <cellStyle name="Обычный 6 2 2 4 2" xfId="665" xr:uid="{00000000-0005-0000-0000-000087020000}"/>
    <cellStyle name="Обычный 6 2 2 4 3" xfId="666" xr:uid="{00000000-0005-0000-0000-000088020000}"/>
    <cellStyle name="Обычный 6 2 2 5" xfId="667" xr:uid="{00000000-0005-0000-0000-000089020000}"/>
    <cellStyle name="Обычный 6 2 2 6" xfId="668" xr:uid="{00000000-0005-0000-0000-00008A020000}"/>
    <cellStyle name="Обычный 6 2 2 7" xfId="669" xr:uid="{00000000-0005-0000-0000-00008B020000}"/>
    <cellStyle name="Обычный 6 2 3" xfId="49" xr:uid="{00000000-0005-0000-0000-00008C020000}"/>
    <cellStyle name="Обычный 6 2 4" xfId="670" xr:uid="{00000000-0005-0000-0000-00008D020000}"/>
    <cellStyle name="Обычный 6 2 4 2" xfId="671" xr:uid="{00000000-0005-0000-0000-00008E020000}"/>
    <cellStyle name="Обычный 6 2 4 3" xfId="672" xr:uid="{00000000-0005-0000-0000-00008F020000}"/>
    <cellStyle name="Обычный 6 2 5" xfId="673" xr:uid="{00000000-0005-0000-0000-000090020000}"/>
    <cellStyle name="Обычный 6 2 6" xfId="674" xr:uid="{00000000-0005-0000-0000-000091020000}"/>
    <cellStyle name="Обычный 6 2 7" xfId="675" xr:uid="{00000000-0005-0000-0000-000092020000}"/>
    <cellStyle name="Обычный 6 3" xfId="676" xr:uid="{00000000-0005-0000-0000-000093020000}"/>
    <cellStyle name="Обычный 6 3 2" xfId="677" xr:uid="{00000000-0005-0000-0000-000094020000}"/>
    <cellStyle name="Обычный 6 4" xfId="678" xr:uid="{00000000-0005-0000-0000-000095020000}"/>
    <cellStyle name="Обычный 6 5" xfId="679" xr:uid="{00000000-0005-0000-0000-000096020000}"/>
    <cellStyle name="Обычный 6 6" xfId="680" xr:uid="{00000000-0005-0000-0000-000097020000}"/>
    <cellStyle name="Обычный 6 6 2" xfId="681" xr:uid="{00000000-0005-0000-0000-000098020000}"/>
    <cellStyle name="Обычный 6 6 3" xfId="682" xr:uid="{00000000-0005-0000-0000-000099020000}"/>
    <cellStyle name="Обычный 6 7" xfId="683" xr:uid="{00000000-0005-0000-0000-00009A020000}"/>
    <cellStyle name="Обычный 6 8" xfId="684" xr:uid="{00000000-0005-0000-0000-00009B020000}"/>
    <cellStyle name="Обычный 6 9" xfId="685" xr:uid="{00000000-0005-0000-0000-00009C020000}"/>
    <cellStyle name="Обычный 7" xfId="1" xr:uid="{00000000-0005-0000-0000-00009D020000}"/>
    <cellStyle name="Обычный 7 2" xfId="50" xr:uid="{00000000-0005-0000-0000-00009E020000}"/>
    <cellStyle name="Обычный 7 2 2" xfId="686" xr:uid="{00000000-0005-0000-0000-00009F020000}"/>
    <cellStyle name="Обычный 7 2 2 2" xfId="687" xr:uid="{00000000-0005-0000-0000-0000A0020000}"/>
    <cellStyle name="Обычный 7 2 2 2 2" xfId="688" xr:uid="{00000000-0005-0000-0000-0000A1020000}"/>
    <cellStyle name="Обычный 7 2 2 2 2 2" xfId="689" xr:uid="{00000000-0005-0000-0000-0000A2020000}"/>
    <cellStyle name="Обычный 7 2 2 2 2 3" xfId="690" xr:uid="{00000000-0005-0000-0000-0000A3020000}"/>
    <cellStyle name="Обычный 7 2 2 2 3" xfId="691" xr:uid="{00000000-0005-0000-0000-0000A4020000}"/>
    <cellStyle name="Обычный 7 2 2 2 4" xfId="692" xr:uid="{00000000-0005-0000-0000-0000A5020000}"/>
    <cellStyle name="Обычный 7 2 2 3" xfId="693" xr:uid="{00000000-0005-0000-0000-0000A6020000}"/>
    <cellStyle name="Обычный 7 2 2 3 2" xfId="694" xr:uid="{00000000-0005-0000-0000-0000A7020000}"/>
    <cellStyle name="Обычный 7 2 2 3 3" xfId="695" xr:uid="{00000000-0005-0000-0000-0000A8020000}"/>
    <cellStyle name="Обычный 7 2 2 4" xfId="696" xr:uid="{00000000-0005-0000-0000-0000A9020000}"/>
    <cellStyle name="Обычный 7 2 2 4 2" xfId="697" xr:uid="{00000000-0005-0000-0000-0000AA020000}"/>
    <cellStyle name="Обычный 7 2 2 4 3" xfId="698" xr:uid="{00000000-0005-0000-0000-0000AB020000}"/>
    <cellStyle name="Обычный 7 2 2 5" xfId="699" xr:uid="{00000000-0005-0000-0000-0000AC020000}"/>
    <cellStyle name="Обычный 7 2 2 6" xfId="700" xr:uid="{00000000-0005-0000-0000-0000AD020000}"/>
    <cellStyle name="Обычный 7 2 3" xfId="701" xr:uid="{00000000-0005-0000-0000-0000AE020000}"/>
    <cellStyle name="Обычный 7 3" xfId="68" xr:uid="{00000000-0005-0000-0000-0000AF020000}"/>
    <cellStyle name="Обычный 7 3 2" xfId="702" xr:uid="{00000000-0005-0000-0000-0000B0020000}"/>
    <cellStyle name="Обычный 7 4" xfId="703" xr:uid="{00000000-0005-0000-0000-0000B1020000}"/>
    <cellStyle name="Обычный 7 5" xfId="704" xr:uid="{00000000-0005-0000-0000-0000B2020000}"/>
    <cellStyle name="Обычный 7 6" xfId="66" xr:uid="{00000000-0005-0000-0000-0000B3020000}"/>
    <cellStyle name="Обычный 7 6 2" xfId="705" xr:uid="{00000000-0005-0000-0000-0000B4020000}"/>
    <cellStyle name="Обычный 7 6 3" xfId="706" xr:uid="{00000000-0005-0000-0000-0000B5020000}"/>
    <cellStyle name="Обычный 8" xfId="51" xr:uid="{00000000-0005-0000-0000-0000B6020000}"/>
    <cellStyle name="Обычный 8 2" xfId="707" xr:uid="{00000000-0005-0000-0000-0000B7020000}"/>
    <cellStyle name="Обычный 8 2 2" xfId="708" xr:uid="{00000000-0005-0000-0000-0000B8020000}"/>
    <cellStyle name="Обычный 8 28" xfId="709" xr:uid="{00000000-0005-0000-0000-0000B9020000}"/>
    <cellStyle name="Обычный 8 28 2" xfId="710" xr:uid="{00000000-0005-0000-0000-0000BA020000}"/>
    <cellStyle name="Обычный 8 3" xfId="711" xr:uid="{00000000-0005-0000-0000-0000BB020000}"/>
    <cellStyle name="Обычный 8_Прил 6.1, 6,2, 6,3 факт ЕИ" xfId="712" xr:uid="{00000000-0005-0000-0000-0000BC020000}"/>
    <cellStyle name="Обычный 9" xfId="713" xr:uid="{00000000-0005-0000-0000-0000BD020000}"/>
    <cellStyle name="Обычный 9 2" xfId="714" xr:uid="{00000000-0005-0000-0000-0000BE020000}"/>
    <cellStyle name="Обычный 9 2 2" xfId="715" xr:uid="{00000000-0005-0000-0000-0000BF020000}"/>
    <cellStyle name="Обычный 9 2 2 2" xfId="716" xr:uid="{00000000-0005-0000-0000-0000C0020000}"/>
    <cellStyle name="Обычный 9 2 2 2 2" xfId="717" xr:uid="{00000000-0005-0000-0000-0000C1020000}"/>
    <cellStyle name="Обычный 9 2 2 2 2 2" xfId="718" xr:uid="{00000000-0005-0000-0000-0000C2020000}"/>
    <cellStyle name="Обычный 9 2 2 2 2 3" xfId="719" xr:uid="{00000000-0005-0000-0000-0000C3020000}"/>
    <cellStyle name="Обычный 9 2 2 2 3" xfId="720" xr:uid="{00000000-0005-0000-0000-0000C4020000}"/>
    <cellStyle name="Обычный 9 2 2 2 4" xfId="721" xr:uid="{00000000-0005-0000-0000-0000C5020000}"/>
    <cellStyle name="Обычный 9 2 2 3" xfId="722" xr:uid="{00000000-0005-0000-0000-0000C6020000}"/>
    <cellStyle name="Обычный 9 2 2 3 2" xfId="723" xr:uid="{00000000-0005-0000-0000-0000C7020000}"/>
    <cellStyle name="Обычный 9 2 2 3 3" xfId="724" xr:uid="{00000000-0005-0000-0000-0000C8020000}"/>
    <cellStyle name="Обычный 9 2 2 4" xfId="725" xr:uid="{00000000-0005-0000-0000-0000C9020000}"/>
    <cellStyle name="Обычный 9 2 2 5" xfId="726" xr:uid="{00000000-0005-0000-0000-0000CA020000}"/>
    <cellStyle name="Обычный 9 2 3" xfId="727" xr:uid="{00000000-0005-0000-0000-0000CB020000}"/>
    <cellStyle name="Обычный 9 2 3 2" xfId="728" xr:uid="{00000000-0005-0000-0000-0000CC020000}"/>
    <cellStyle name="Обычный 9 2 3 2 2" xfId="729" xr:uid="{00000000-0005-0000-0000-0000CD020000}"/>
    <cellStyle name="Обычный 9 2 3 2 3" xfId="730" xr:uid="{00000000-0005-0000-0000-0000CE020000}"/>
    <cellStyle name="Обычный 9 2 3 3" xfId="731" xr:uid="{00000000-0005-0000-0000-0000CF020000}"/>
    <cellStyle name="Обычный 9 2 3 4" xfId="732" xr:uid="{00000000-0005-0000-0000-0000D0020000}"/>
    <cellStyle name="Обычный 9 3" xfId="733" xr:uid="{00000000-0005-0000-0000-0000D1020000}"/>
    <cellStyle name="Обычный_Форматы по компаниям_last" xfId="932" xr:uid="{00000000-0005-0000-0000-0000D5020000}"/>
    <cellStyle name="Плохой 2" xfId="52" xr:uid="{00000000-0005-0000-0000-0000D7020000}"/>
    <cellStyle name="Плохой 2 2" xfId="734" xr:uid="{00000000-0005-0000-0000-0000D8020000}"/>
    <cellStyle name="Плохой 2 2 2" xfId="735" xr:uid="{00000000-0005-0000-0000-0000D9020000}"/>
    <cellStyle name="Плохой 2 3" xfId="736" xr:uid="{00000000-0005-0000-0000-0000DA020000}"/>
    <cellStyle name="Плохой 3" xfId="737" xr:uid="{00000000-0005-0000-0000-0000DB020000}"/>
    <cellStyle name="Пояснение 2" xfId="53" xr:uid="{00000000-0005-0000-0000-0000DC020000}"/>
    <cellStyle name="Пояснение 2 2" xfId="738" xr:uid="{00000000-0005-0000-0000-0000DD020000}"/>
    <cellStyle name="Пояснение 2 2 2" xfId="739" xr:uid="{00000000-0005-0000-0000-0000DE020000}"/>
    <cellStyle name="Пояснение 2 3" xfId="740" xr:uid="{00000000-0005-0000-0000-0000DF020000}"/>
    <cellStyle name="Пояснение 3" xfId="741" xr:uid="{00000000-0005-0000-0000-0000E0020000}"/>
    <cellStyle name="Примечание 2" xfId="54" xr:uid="{00000000-0005-0000-0000-0000E1020000}"/>
    <cellStyle name="Примечание 2 2" xfId="742" xr:uid="{00000000-0005-0000-0000-0000E2020000}"/>
    <cellStyle name="Примечание 2 2 2" xfId="743" xr:uid="{00000000-0005-0000-0000-0000E3020000}"/>
    <cellStyle name="Примечание 2 2 2 2" xfId="744" xr:uid="{00000000-0005-0000-0000-0000E4020000}"/>
    <cellStyle name="Примечание 2 2 2 2 2" xfId="745" xr:uid="{00000000-0005-0000-0000-0000E5020000}"/>
    <cellStyle name="Примечание 2 2 3" xfId="746" xr:uid="{00000000-0005-0000-0000-0000E6020000}"/>
    <cellStyle name="Примечание 2 2 3 2" xfId="747" xr:uid="{00000000-0005-0000-0000-0000E7020000}"/>
    <cellStyle name="Примечание 2 3" xfId="748" xr:uid="{00000000-0005-0000-0000-0000E8020000}"/>
    <cellStyle name="Примечание 2 3 2" xfId="749" xr:uid="{00000000-0005-0000-0000-0000E9020000}"/>
    <cellStyle name="Примечание 2 3 3" xfId="750" xr:uid="{00000000-0005-0000-0000-0000EA020000}"/>
    <cellStyle name="Примечание 2 4" xfId="751" xr:uid="{00000000-0005-0000-0000-0000EB020000}"/>
    <cellStyle name="Примечание 2 5" xfId="752" xr:uid="{00000000-0005-0000-0000-0000EC020000}"/>
    <cellStyle name="Примечание 2 6" xfId="753" xr:uid="{00000000-0005-0000-0000-0000ED020000}"/>
    <cellStyle name="Примечание 3" xfId="754" xr:uid="{00000000-0005-0000-0000-0000EE020000}"/>
    <cellStyle name="Примечание 3 2" xfId="755" xr:uid="{00000000-0005-0000-0000-0000EF020000}"/>
    <cellStyle name="Примечание 3 2 2" xfId="756" xr:uid="{00000000-0005-0000-0000-0000F0020000}"/>
    <cellStyle name="Примечание 3 2 2 2" xfId="757" xr:uid="{00000000-0005-0000-0000-0000F1020000}"/>
    <cellStyle name="Примечание 3 3" xfId="758" xr:uid="{00000000-0005-0000-0000-0000F2020000}"/>
    <cellStyle name="Примечание 3 3 2" xfId="759" xr:uid="{00000000-0005-0000-0000-0000F3020000}"/>
    <cellStyle name="Примечание 4" xfId="760" xr:uid="{00000000-0005-0000-0000-0000F4020000}"/>
    <cellStyle name="Примечание 4 2" xfId="761" xr:uid="{00000000-0005-0000-0000-0000F5020000}"/>
    <cellStyle name="Процентный 2" xfId="63" xr:uid="{00000000-0005-0000-0000-0000F6020000}"/>
    <cellStyle name="Процентный 2 2" xfId="762" xr:uid="{00000000-0005-0000-0000-0000F7020000}"/>
    <cellStyle name="Процентный 2 2 2" xfId="763" xr:uid="{00000000-0005-0000-0000-0000F8020000}"/>
    <cellStyle name="Процентный 2 2 3" xfId="764" xr:uid="{00000000-0005-0000-0000-0000F9020000}"/>
    <cellStyle name="Процентный 2 3" xfId="765" xr:uid="{00000000-0005-0000-0000-0000FA020000}"/>
    <cellStyle name="Процентный 2 3 2" xfId="766" xr:uid="{00000000-0005-0000-0000-0000FB020000}"/>
    <cellStyle name="Процентный 3" xfId="64" xr:uid="{00000000-0005-0000-0000-0000FC020000}"/>
    <cellStyle name="Процентный 3 2" xfId="767" xr:uid="{00000000-0005-0000-0000-0000FD020000}"/>
    <cellStyle name="Процентный 3 3" xfId="768" xr:uid="{00000000-0005-0000-0000-0000FE020000}"/>
    <cellStyle name="Процентный 4" xfId="769" xr:uid="{00000000-0005-0000-0000-0000FF020000}"/>
    <cellStyle name="Процентный 4 2" xfId="770" xr:uid="{00000000-0005-0000-0000-000000030000}"/>
    <cellStyle name="Процентный 4 2 2" xfId="771" xr:uid="{00000000-0005-0000-0000-000001030000}"/>
    <cellStyle name="Процентный 4 3" xfId="772" xr:uid="{00000000-0005-0000-0000-000002030000}"/>
    <cellStyle name="Процентный 5" xfId="773" xr:uid="{00000000-0005-0000-0000-000003030000}"/>
    <cellStyle name="Процентный 6" xfId="774" xr:uid="{00000000-0005-0000-0000-000004030000}"/>
    <cellStyle name="Процентный 6 2" xfId="775" xr:uid="{00000000-0005-0000-0000-000005030000}"/>
    <cellStyle name="Процентный 6 2 2" xfId="776" xr:uid="{00000000-0005-0000-0000-000006030000}"/>
    <cellStyle name="Процентный 6 2 3" xfId="777" xr:uid="{00000000-0005-0000-0000-000007030000}"/>
    <cellStyle name="Процентный 6 3" xfId="778" xr:uid="{00000000-0005-0000-0000-000008030000}"/>
    <cellStyle name="Процентный 6 4" xfId="779" xr:uid="{00000000-0005-0000-0000-000009030000}"/>
    <cellStyle name="Процентный 7" xfId="780" xr:uid="{00000000-0005-0000-0000-00000A030000}"/>
    <cellStyle name="Процентный 7 2" xfId="781" xr:uid="{00000000-0005-0000-0000-00000B030000}"/>
    <cellStyle name="Процентный 7 3" xfId="782" xr:uid="{00000000-0005-0000-0000-00000C030000}"/>
    <cellStyle name="Связанная ячейка 2" xfId="55" xr:uid="{00000000-0005-0000-0000-00000D030000}"/>
    <cellStyle name="Связанная ячейка 2 2" xfId="783" xr:uid="{00000000-0005-0000-0000-00000E030000}"/>
    <cellStyle name="Связанная ячейка 2 2 2" xfId="784" xr:uid="{00000000-0005-0000-0000-00000F030000}"/>
    <cellStyle name="Связанная ячейка 2 3" xfId="785" xr:uid="{00000000-0005-0000-0000-000010030000}"/>
    <cellStyle name="Связанная ячейка 3" xfId="786" xr:uid="{00000000-0005-0000-0000-000011030000}"/>
    <cellStyle name="Стиль 1" xfId="65" xr:uid="{00000000-0005-0000-0000-000012030000}"/>
    <cellStyle name="Стиль 1 2" xfId="787" xr:uid="{00000000-0005-0000-0000-000013030000}"/>
    <cellStyle name="Стиль 1 2 2" xfId="788" xr:uid="{00000000-0005-0000-0000-000014030000}"/>
    <cellStyle name="Стиль 1 3" xfId="789" xr:uid="{00000000-0005-0000-0000-000015030000}"/>
    <cellStyle name="Стиль 1 3 2" xfId="790" xr:uid="{00000000-0005-0000-0000-000016030000}"/>
    <cellStyle name="Стиль 1 4" xfId="791" xr:uid="{00000000-0005-0000-0000-000017030000}"/>
    <cellStyle name="Стиль 1 5" xfId="792" xr:uid="{00000000-0005-0000-0000-000018030000}"/>
    <cellStyle name="Стиль 1_1.2 ХЭС" xfId="793" xr:uid="{00000000-0005-0000-0000-000019030000}"/>
    <cellStyle name="Текст предупреждения 2" xfId="56" xr:uid="{00000000-0005-0000-0000-00001A030000}"/>
    <cellStyle name="Текст предупреждения 2 2" xfId="794" xr:uid="{00000000-0005-0000-0000-00001B030000}"/>
    <cellStyle name="Текст предупреждения 2 2 2" xfId="795" xr:uid="{00000000-0005-0000-0000-00001C030000}"/>
    <cellStyle name="Текст предупреждения 2 3" xfId="796" xr:uid="{00000000-0005-0000-0000-00001D030000}"/>
    <cellStyle name="Текст предупреждения 3" xfId="797" xr:uid="{00000000-0005-0000-0000-00001E030000}"/>
    <cellStyle name="Текст предупреждения 3 2" xfId="798" xr:uid="{00000000-0005-0000-0000-00001F030000}"/>
    <cellStyle name="Финансовый 10" xfId="799" xr:uid="{00000000-0005-0000-0000-000020030000}"/>
    <cellStyle name="Финансовый 11" xfId="800" xr:uid="{00000000-0005-0000-0000-000021030000}"/>
    <cellStyle name="Финансовый 2" xfId="57" xr:uid="{00000000-0005-0000-0000-000022030000}"/>
    <cellStyle name="Финансовый 2 10" xfId="801" xr:uid="{00000000-0005-0000-0000-000023030000}"/>
    <cellStyle name="Финансовый 2 11" xfId="802" xr:uid="{00000000-0005-0000-0000-000024030000}"/>
    <cellStyle name="Финансовый 2 12" xfId="803" xr:uid="{00000000-0005-0000-0000-000025030000}"/>
    <cellStyle name="Финансовый 2 2" xfId="804" xr:uid="{00000000-0005-0000-0000-000026030000}"/>
    <cellStyle name="Финансовый 2 2 2" xfId="805" xr:uid="{00000000-0005-0000-0000-000027030000}"/>
    <cellStyle name="Финансовый 2 2 2 2" xfId="806" xr:uid="{00000000-0005-0000-0000-000028030000}"/>
    <cellStyle name="Финансовый 2 2 2 2 2" xfId="58" xr:uid="{00000000-0005-0000-0000-000029030000}"/>
    <cellStyle name="Финансовый 2 2 3" xfId="807" xr:uid="{00000000-0005-0000-0000-00002A030000}"/>
    <cellStyle name="Финансовый 2 3" xfId="808" xr:uid="{00000000-0005-0000-0000-00002B030000}"/>
    <cellStyle name="Финансовый 2 3 2" xfId="809" xr:uid="{00000000-0005-0000-0000-00002C030000}"/>
    <cellStyle name="Финансовый 2 3 3" xfId="810" xr:uid="{00000000-0005-0000-0000-00002D030000}"/>
    <cellStyle name="Финансовый 2 4" xfId="811" xr:uid="{00000000-0005-0000-0000-00002E030000}"/>
    <cellStyle name="Финансовый 2 5" xfId="812" xr:uid="{00000000-0005-0000-0000-00002F030000}"/>
    <cellStyle name="Финансовый 2 6" xfId="813" xr:uid="{00000000-0005-0000-0000-000030030000}"/>
    <cellStyle name="Финансовый 2 7" xfId="814" xr:uid="{00000000-0005-0000-0000-000031030000}"/>
    <cellStyle name="Финансовый 2 7 2" xfId="815" xr:uid="{00000000-0005-0000-0000-000032030000}"/>
    <cellStyle name="Финансовый 2 7 2 2" xfId="816" xr:uid="{00000000-0005-0000-0000-000033030000}"/>
    <cellStyle name="Финансовый 2 7 2 3" xfId="817" xr:uid="{00000000-0005-0000-0000-000034030000}"/>
    <cellStyle name="Финансовый 2 7 3" xfId="818" xr:uid="{00000000-0005-0000-0000-000035030000}"/>
    <cellStyle name="Финансовый 2 7 4" xfId="819" xr:uid="{00000000-0005-0000-0000-000036030000}"/>
    <cellStyle name="Финансовый 2 8" xfId="820" xr:uid="{00000000-0005-0000-0000-000037030000}"/>
    <cellStyle name="Финансовый 2 8 2" xfId="821" xr:uid="{00000000-0005-0000-0000-000038030000}"/>
    <cellStyle name="Финансовый 2 8 3" xfId="822" xr:uid="{00000000-0005-0000-0000-000039030000}"/>
    <cellStyle name="Финансовый 2 9" xfId="823" xr:uid="{00000000-0005-0000-0000-00003A030000}"/>
    <cellStyle name="Финансовый 2 9 2" xfId="824" xr:uid="{00000000-0005-0000-0000-00003B030000}"/>
    <cellStyle name="Финансовый 2 9 3" xfId="825" xr:uid="{00000000-0005-0000-0000-00003C030000}"/>
    <cellStyle name="Финансовый 3" xfId="59" xr:uid="{00000000-0005-0000-0000-00003D030000}"/>
    <cellStyle name="Финансовый 3 2" xfId="826" xr:uid="{00000000-0005-0000-0000-00003E030000}"/>
    <cellStyle name="Финансовый 3 2 2" xfId="827" xr:uid="{00000000-0005-0000-0000-00003F030000}"/>
    <cellStyle name="Финансовый 3 2 2 2" xfId="828" xr:uid="{00000000-0005-0000-0000-000040030000}"/>
    <cellStyle name="Финансовый 3 2 2 2 2" xfId="829" xr:uid="{00000000-0005-0000-0000-000041030000}"/>
    <cellStyle name="Финансовый 3 2 2 2 3" xfId="830" xr:uid="{00000000-0005-0000-0000-000042030000}"/>
    <cellStyle name="Финансовый 3 2 2 2 3 2" xfId="831" xr:uid="{00000000-0005-0000-0000-000043030000}"/>
    <cellStyle name="Финансовый 3 2 2 2 3 2 2" xfId="832" xr:uid="{00000000-0005-0000-0000-000044030000}"/>
    <cellStyle name="Финансовый 3 2 2 2 3 2 3" xfId="833" xr:uid="{00000000-0005-0000-0000-000045030000}"/>
    <cellStyle name="Финансовый 3 2 2 2 3 3" xfId="834" xr:uid="{00000000-0005-0000-0000-000046030000}"/>
    <cellStyle name="Финансовый 3 2 2 2 3 4" xfId="835" xr:uid="{00000000-0005-0000-0000-000047030000}"/>
    <cellStyle name="Финансовый 3 2 2 3" xfId="836" xr:uid="{00000000-0005-0000-0000-000048030000}"/>
    <cellStyle name="Финансовый 3 2 2 4" xfId="837" xr:uid="{00000000-0005-0000-0000-000049030000}"/>
    <cellStyle name="Финансовый 3 2 2 4 2" xfId="838" xr:uid="{00000000-0005-0000-0000-00004A030000}"/>
    <cellStyle name="Финансовый 3 2 2 4 2 2" xfId="839" xr:uid="{00000000-0005-0000-0000-00004B030000}"/>
    <cellStyle name="Финансовый 3 2 2 4 2 3" xfId="840" xr:uid="{00000000-0005-0000-0000-00004C030000}"/>
    <cellStyle name="Финансовый 3 2 2 4 3" xfId="841" xr:uid="{00000000-0005-0000-0000-00004D030000}"/>
    <cellStyle name="Финансовый 3 2 2 4 4" xfId="842" xr:uid="{00000000-0005-0000-0000-00004E030000}"/>
    <cellStyle name="Финансовый 3 2 3" xfId="843" xr:uid="{00000000-0005-0000-0000-00004F030000}"/>
    <cellStyle name="Финансовый 3 2 3 2" xfId="844" xr:uid="{00000000-0005-0000-0000-000050030000}"/>
    <cellStyle name="Финансовый 3 2 3 3" xfId="845" xr:uid="{00000000-0005-0000-0000-000051030000}"/>
    <cellStyle name="Финансовый 3 2 3 3 2" xfId="846" xr:uid="{00000000-0005-0000-0000-000052030000}"/>
    <cellStyle name="Финансовый 3 2 3 3 2 2" xfId="847" xr:uid="{00000000-0005-0000-0000-000053030000}"/>
    <cellStyle name="Финансовый 3 2 3 3 2 3" xfId="848" xr:uid="{00000000-0005-0000-0000-000054030000}"/>
    <cellStyle name="Финансовый 3 2 3 3 3" xfId="849" xr:uid="{00000000-0005-0000-0000-000055030000}"/>
    <cellStyle name="Финансовый 3 2 3 3 4" xfId="850" xr:uid="{00000000-0005-0000-0000-000056030000}"/>
    <cellStyle name="Финансовый 3 2 4" xfId="851" xr:uid="{00000000-0005-0000-0000-000057030000}"/>
    <cellStyle name="Финансовый 3 3" xfId="852" xr:uid="{00000000-0005-0000-0000-000058030000}"/>
    <cellStyle name="Финансовый 3 3 2" xfId="853" xr:uid="{00000000-0005-0000-0000-000059030000}"/>
    <cellStyle name="Финансовый 3 3 2 2" xfId="854" xr:uid="{00000000-0005-0000-0000-00005A030000}"/>
    <cellStyle name="Финансовый 3 3 2 3" xfId="855" xr:uid="{00000000-0005-0000-0000-00005B030000}"/>
    <cellStyle name="Финансовый 3 3 2 3 2" xfId="856" xr:uid="{00000000-0005-0000-0000-00005C030000}"/>
    <cellStyle name="Финансовый 3 3 2 3 2 2" xfId="857" xr:uid="{00000000-0005-0000-0000-00005D030000}"/>
    <cellStyle name="Финансовый 3 3 2 3 2 3" xfId="858" xr:uid="{00000000-0005-0000-0000-00005E030000}"/>
    <cellStyle name="Финансовый 3 3 2 3 3" xfId="859" xr:uid="{00000000-0005-0000-0000-00005F030000}"/>
    <cellStyle name="Финансовый 3 3 2 3 4" xfId="860" xr:uid="{00000000-0005-0000-0000-000060030000}"/>
    <cellStyle name="Финансовый 3 3 3" xfId="861" xr:uid="{00000000-0005-0000-0000-000061030000}"/>
    <cellStyle name="Финансовый 3 3 4" xfId="862" xr:uid="{00000000-0005-0000-0000-000062030000}"/>
    <cellStyle name="Финансовый 3 3 4 2" xfId="863" xr:uid="{00000000-0005-0000-0000-000063030000}"/>
    <cellStyle name="Финансовый 3 3 4 2 2" xfId="864" xr:uid="{00000000-0005-0000-0000-000064030000}"/>
    <cellStyle name="Финансовый 3 3 4 2 3" xfId="865" xr:uid="{00000000-0005-0000-0000-000065030000}"/>
    <cellStyle name="Финансовый 3 3 4 3" xfId="866" xr:uid="{00000000-0005-0000-0000-000066030000}"/>
    <cellStyle name="Финансовый 3 3 4 4" xfId="867" xr:uid="{00000000-0005-0000-0000-000067030000}"/>
    <cellStyle name="Финансовый 3 4" xfId="868" xr:uid="{00000000-0005-0000-0000-000068030000}"/>
    <cellStyle name="Финансовый 3 4 2" xfId="869" xr:uid="{00000000-0005-0000-0000-000069030000}"/>
    <cellStyle name="Финансовый 3 4 3" xfId="870" xr:uid="{00000000-0005-0000-0000-00006A030000}"/>
    <cellStyle name="Финансовый 3 4 3 2" xfId="871" xr:uid="{00000000-0005-0000-0000-00006B030000}"/>
    <cellStyle name="Финансовый 3 4 3 2 2" xfId="872" xr:uid="{00000000-0005-0000-0000-00006C030000}"/>
    <cellStyle name="Финансовый 3 4 3 2 3" xfId="873" xr:uid="{00000000-0005-0000-0000-00006D030000}"/>
    <cellStyle name="Финансовый 3 4 3 3" xfId="874" xr:uid="{00000000-0005-0000-0000-00006E030000}"/>
    <cellStyle name="Финансовый 3 4 3 4" xfId="875" xr:uid="{00000000-0005-0000-0000-00006F030000}"/>
    <cellStyle name="Финансовый 3 5" xfId="876" xr:uid="{00000000-0005-0000-0000-000070030000}"/>
    <cellStyle name="Финансовый 3 6" xfId="877" xr:uid="{00000000-0005-0000-0000-000071030000}"/>
    <cellStyle name="Финансовый 3 6 2" xfId="878" xr:uid="{00000000-0005-0000-0000-000072030000}"/>
    <cellStyle name="Финансовый 3 6 3" xfId="879" xr:uid="{00000000-0005-0000-0000-000073030000}"/>
    <cellStyle name="Финансовый 3 7" xfId="880" xr:uid="{00000000-0005-0000-0000-000074030000}"/>
    <cellStyle name="Финансовый 3 8" xfId="881" xr:uid="{00000000-0005-0000-0000-000075030000}"/>
    <cellStyle name="Финансовый 3 9" xfId="882" xr:uid="{00000000-0005-0000-0000-000076030000}"/>
    <cellStyle name="Финансовый 4" xfId="883" xr:uid="{00000000-0005-0000-0000-000077030000}"/>
    <cellStyle name="Финансовый 4 2" xfId="884" xr:uid="{00000000-0005-0000-0000-000078030000}"/>
    <cellStyle name="Финансовый 4 3" xfId="885" xr:uid="{00000000-0005-0000-0000-000079030000}"/>
    <cellStyle name="Финансовый 4 4" xfId="886" xr:uid="{00000000-0005-0000-0000-00007A030000}"/>
    <cellStyle name="Финансовый 4 4 2" xfId="887" xr:uid="{00000000-0005-0000-0000-00007B030000}"/>
    <cellStyle name="Финансовый 4 4 2 2" xfId="888" xr:uid="{00000000-0005-0000-0000-00007C030000}"/>
    <cellStyle name="Финансовый 4 4 3" xfId="889" xr:uid="{00000000-0005-0000-0000-00007D030000}"/>
    <cellStyle name="Финансовый 4 4 3 2" xfId="890" xr:uid="{00000000-0005-0000-0000-00007E030000}"/>
    <cellStyle name="Финансовый 4 4 3 3" xfId="891" xr:uid="{00000000-0005-0000-0000-00007F030000}"/>
    <cellStyle name="Финансовый 4 4 4" xfId="892" xr:uid="{00000000-0005-0000-0000-000080030000}"/>
    <cellStyle name="Финансовый 4 4 4 2" xfId="893" xr:uid="{00000000-0005-0000-0000-000081030000}"/>
    <cellStyle name="Финансовый 4 4 4 3" xfId="894" xr:uid="{00000000-0005-0000-0000-000082030000}"/>
    <cellStyle name="Финансовый 4 4 5" xfId="895" xr:uid="{00000000-0005-0000-0000-000083030000}"/>
    <cellStyle name="Финансовый 4 4 6" xfId="896" xr:uid="{00000000-0005-0000-0000-000084030000}"/>
    <cellStyle name="Финансовый 4 5" xfId="897" xr:uid="{00000000-0005-0000-0000-000085030000}"/>
    <cellStyle name="Финансовый 4 6" xfId="898" xr:uid="{00000000-0005-0000-0000-000086030000}"/>
    <cellStyle name="Финансовый 4 6 2" xfId="899" xr:uid="{00000000-0005-0000-0000-000087030000}"/>
    <cellStyle name="Финансовый 4 6 3" xfId="900" xr:uid="{00000000-0005-0000-0000-000088030000}"/>
    <cellStyle name="Финансовый 5" xfId="901" xr:uid="{00000000-0005-0000-0000-000089030000}"/>
    <cellStyle name="Финансовый 5 2" xfId="902" xr:uid="{00000000-0005-0000-0000-00008A030000}"/>
    <cellStyle name="Финансовый 6" xfId="903" xr:uid="{00000000-0005-0000-0000-00008B030000}"/>
    <cellStyle name="Финансовый 6 2" xfId="904" xr:uid="{00000000-0005-0000-0000-00008C030000}"/>
    <cellStyle name="Финансовый 6 2 2" xfId="905" xr:uid="{00000000-0005-0000-0000-00008D030000}"/>
    <cellStyle name="Финансовый 6 2 3" xfId="906" xr:uid="{00000000-0005-0000-0000-00008E030000}"/>
    <cellStyle name="Финансовый 6 3" xfId="907" xr:uid="{00000000-0005-0000-0000-00008F030000}"/>
    <cellStyle name="Финансовый 6 3 2" xfId="908" xr:uid="{00000000-0005-0000-0000-000090030000}"/>
    <cellStyle name="Финансовый 6 3 3" xfId="909" xr:uid="{00000000-0005-0000-0000-000091030000}"/>
    <cellStyle name="Финансовый 6 4" xfId="910" xr:uid="{00000000-0005-0000-0000-000092030000}"/>
    <cellStyle name="Финансовый 6 5" xfId="911" xr:uid="{00000000-0005-0000-0000-000093030000}"/>
    <cellStyle name="Финансовый 7" xfId="912" xr:uid="{00000000-0005-0000-0000-000094030000}"/>
    <cellStyle name="Финансовый 7 2" xfId="913" xr:uid="{00000000-0005-0000-0000-000095030000}"/>
    <cellStyle name="Финансовый 7 3" xfId="914" xr:uid="{00000000-0005-0000-0000-000096030000}"/>
    <cellStyle name="Финансовый 7 3 2" xfId="915" xr:uid="{00000000-0005-0000-0000-000097030000}"/>
    <cellStyle name="Финансовый 7 3 2 2" xfId="916" xr:uid="{00000000-0005-0000-0000-000098030000}"/>
    <cellStyle name="Финансовый 7 3 2 3" xfId="917" xr:uid="{00000000-0005-0000-0000-000099030000}"/>
    <cellStyle name="Финансовый 7 3 3" xfId="918" xr:uid="{00000000-0005-0000-0000-00009A030000}"/>
    <cellStyle name="Финансовый 7 3 3 2" xfId="919" xr:uid="{00000000-0005-0000-0000-00009B030000}"/>
    <cellStyle name="Финансовый 7 3 3 3" xfId="920" xr:uid="{00000000-0005-0000-0000-00009C030000}"/>
    <cellStyle name="Финансовый 7 3 4" xfId="921" xr:uid="{00000000-0005-0000-0000-00009D030000}"/>
    <cellStyle name="Финансовый 7 3 5" xfId="922" xr:uid="{00000000-0005-0000-0000-00009E030000}"/>
    <cellStyle name="Финансовый 8" xfId="923" xr:uid="{00000000-0005-0000-0000-00009F030000}"/>
    <cellStyle name="Финансовый 8 2" xfId="924" xr:uid="{00000000-0005-0000-0000-0000A0030000}"/>
    <cellStyle name="Финансовый 8 3" xfId="925" xr:uid="{00000000-0005-0000-0000-0000A1030000}"/>
    <cellStyle name="Финансовый 9" xfId="926" xr:uid="{00000000-0005-0000-0000-0000A2030000}"/>
    <cellStyle name="Формула" xfId="927" xr:uid="{00000000-0005-0000-0000-0000A3030000}"/>
    <cellStyle name="Хороший 2" xfId="60" xr:uid="{00000000-0005-0000-0000-0000A4030000}"/>
    <cellStyle name="Хороший 2 2" xfId="928" xr:uid="{00000000-0005-0000-0000-0000A5030000}"/>
    <cellStyle name="Хороший 2 2 2" xfId="929" xr:uid="{00000000-0005-0000-0000-0000A6030000}"/>
    <cellStyle name="Хороший 2 3" xfId="930" xr:uid="{00000000-0005-0000-0000-0000A7030000}"/>
    <cellStyle name="Хороший 3" xfId="931" xr:uid="{00000000-0005-0000-0000-0000A8030000}"/>
  </cellStyles>
  <dxfs count="2">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4999999999998"/>
          <c:y val="1.9E-2"/>
        </c:manualLayout>
      </c:layout>
      <c:overlay val="0"/>
      <c:spPr>
        <a:noFill/>
        <a:ln w="25400">
          <a:noFill/>
        </a:ln>
      </c:spPr>
    </c:title>
    <c:autoTitleDeleted val="0"/>
    <c:plotArea>
      <c:layout>
        <c:manualLayout>
          <c:layoutTarget val="inner"/>
          <c:xMode val="edge"/>
          <c:yMode val="edge"/>
          <c:x val="0.17974999999999999"/>
          <c:y val="9.9500000000000005E-2"/>
          <c:w val="0.77649999999999997"/>
          <c:h val="0.80449999999999999"/>
        </c:manualLayout>
      </c:layout>
      <c:lineChart>
        <c:grouping val="standard"/>
        <c:varyColors val="0"/>
        <c:ser>
          <c:idx val="0"/>
          <c:order val="0"/>
          <c:tx>
            <c:v>NCF</c:v>
          </c:tx>
          <c:marker>
            <c:symbol val="none"/>
          </c:marker>
          <c:cat>
            <c:numRef>
              <c:f>('5. Анализ Эконом Эфф '!$B$85,'5. Анализ Эконом Эфф '!$D$85:$Q$85)</c:f>
              <c:numCache>
                <c:formatCode>General</c:formatCode>
                <c:ptCount val="15"/>
                <c:pt idx="0">
                  <c:v>2024</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numCache>
            </c:numRef>
          </c:cat>
          <c:val>
            <c:numRef>
              <c:f>('5. Анализ Эконом Эфф '!$B$86,'5. Анализ Эконом Эфф '!$D$86:$Q$86)</c:f>
              <c:numCache>
                <c:formatCode>General</c:formatCode>
                <c:ptCount val="15"/>
                <c:pt idx="0">
                  <c:v>-0.13938599999999998</c:v>
                </c:pt>
                <c:pt idx="1">
                  <c:v>-8.4141671177333333</c:v>
                </c:pt>
                <c:pt idx="2">
                  <c:v>-4.511320707056</c:v>
                </c:pt>
                <c:pt idx="3">
                  <c:v>-0.51854980253824035</c:v>
                </c:pt>
                <c:pt idx="4">
                  <c:v>-0.5115437067997699</c:v>
                </c:pt>
                <c:pt idx="5">
                  <c:v>-0.50425736723176073</c:v>
                </c:pt>
                <c:pt idx="6">
                  <c:v>-0.49667957408103114</c:v>
                </c:pt>
                <c:pt idx="7">
                  <c:v>-0.48879866920427234</c:v>
                </c:pt>
                <c:pt idx="8">
                  <c:v>-0.48060252813244325</c:v>
                </c:pt>
                <c:pt idx="9">
                  <c:v>-0.47207854141774097</c:v>
                </c:pt>
                <c:pt idx="10">
                  <c:v>-0.46321359523445055</c:v>
                </c:pt>
                <c:pt idx="11">
                  <c:v>-0.46321359523445055</c:v>
                </c:pt>
                <c:pt idx="12">
                  <c:v>-0.46321359523445055</c:v>
                </c:pt>
                <c:pt idx="13">
                  <c:v>-0.46321359523445055</c:v>
                </c:pt>
                <c:pt idx="14">
                  <c:v>-0.46321359523445055</c:v>
                </c:pt>
              </c:numCache>
            </c:numRef>
          </c:val>
          <c:smooth val="0"/>
          <c:extLst>
            <c:ext xmlns:c16="http://schemas.microsoft.com/office/drawing/2014/chart" uri="{C3380CC4-5D6E-409C-BE32-E72D297353CC}">
              <c16:uniqueId val="{00000000-03AF-486B-B33C-FC62223BB258}"/>
            </c:ext>
          </c:extLst>
        </c:ser>
        <c:ser>
          <c:idx val="1"/>
          <c:order val="1"/>
          <c:tx>
            <c:v>NPV</c:v>
          </c:tx>
          <c:marker>
            <c:symbol val="none"/>
          </c:marker>
          <c:cat>
            <c:numRef>
              <c:f>('5. Анализ Эконом Эфф '!$B$85,'5. Анализ Эконом Эфф '!$D$85:$Q$85)</c:f>
              <c:numCache>
                <c:formatCode>General</c:formatCode>
                <c:ptCount val="15"/>
                <c:pt idx="0">
                  <c:v>2024</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numCache>
            </c:numRef>
          </c:cat>
          <c:val>
            <c:numRef>
              <c:f>('5. Анализ Эконом Эфф '!$B$88,'5. Анализ Эконом Эфф '!$D$88:$Q$88)</c:f>
              <c:numCache>
                <c:formatCode>General</c:formatCode>
                <c:ptCount val="15"/>
                <c:pt idx="0">
                  <c:v>-0.13938599999999998</c:v>
                </c:pt>
                <c:pt idx="1">
                  <c:v>-7.4040167997529682</c:v>
                </c:pt>
                <c:pt idx="2">
                  <c:v>-4.8476333995317296</c:v>
                </c:pt>
                <c:pt idx="3">
                  <c:v>-2.5301461319294436</c:v>
                </c:pt>
                <c:pt idx="4">
                  <c:v>-2.5265426904876596</c:v>
                </c:pt>
                <c:pt idx="5">
                  <c:v>-2.5232218405989082</c:v>
                </c:pt>
                <c:pt idx="6">
                  <c:v>-2.5201614206748491</c:v>
                </c:pt>
                <c:pt idx="7">
                  <c:v>-2.517341007098401</c:v>
                </c:pt>
                <c:pt idx="8">
                  <c:v>-2.5147417779273717</c:v>
                </c:pt>
                <c:pt idx="9">
                  <c:v>-2.5123463872868137</c:v>
                </c:pt>
                <c:pt idx="10">
                  <c:v>-2.5101388496118644</c:v>
                </c:pt>
                <c:pt idx="11">
                  <c:v>-2.5101388496118644</c:v>
                </c:pt>
                <c:pt idx="12">
                  <c:v>-2.5101388496118644</c:v>
                </c:pt>
                <c:pt idx="13">
                  <c:v>-2.5101388496118644</c:v>
                </c:pt>
                <c:pt idx="14">
                  <c:v>-2.5101388496118644</c:v>
                </c:pt>
              </c:numCache>
            </c:numRef>
          </c:val>
          <c:smooth val="0"/>
          <c:extLst>
            <c:ext xmlns:c16="http://schemas.microsoft.com/office/drawing/2014/chart" uri="{C3380CC4-5D6E-409C-BE32-E72D297353CC}">
              <c16:uniqueId val="{00000001-03AF-486B-B33C-FC62223BB258}"/>
            </c:ext>
          </c:extLst>
        </c:ser>
        <c:dLbls>
          <c:showLegendKey val="0"/>
          <c:showVal val="0"/>
          <c:showCatName val="0"/>
          <c:showSerName val="0"/>
          <c:showPercent val="0"/>
          <c:showBubbleSize val="0"/>
        </c:dLbls>
        <c:smooth val="0"/>
        <c:axId val="21632867"/>
        <c:axId val="3950772"/>
      </c:lineChart>
      <c:catAx>
        <c:axId val="21632867"/>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3950772"/>
        <c:crosses val="autoZero"/>
        <c:auto val="1"/>
        <c:lblAlgn val="ctr"/>
        <c:lblOffset val="100"/>
        <c:noMultiLvlLbl val="0"/>
      </c:catAx>
      <c:valAx>
        <c:axId val="3950772"/>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21632867"/>
        <c:crosses val="autoZero"/>
        <c:crossBetween val="between"/>
      </c:valAx>
    </c:plotArea>
    <c:legend>
      <c:legendPos val="r"/>
      <c:layout>
        <c:manualLayout>
          <c:xMode val="edge"/>
          <c:yMode val="edge"/>
          <c:x val="1.75E-3"/>
          <c:y val="0.92274999999999996"/>
          <c:w val="0.99"/>
          <c:h val="5.9749999999999998E-2"/>
        </c:manualLayout>
      </c:layout>
      <c:overlay val="0"/>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20</xdr:row>
      <xdr:rowOff>89647</xdr:rowOff>
    </xdr:from>
    <xdr:to>
      <xdr:col>7</xdr:col>
      <xdr:colOff>1147483</xdr:colOff>
      <xdr:row>34</xdr:row>
      <xdr:rowOff>138952</xdr:rowOff>
    </xdr:to>
    <xdr:graphicFrame macro="">
      <xdr:nvGraphicFramePr>
        <xdr:cNvPr id="2" name="Диаграмма 2">
          <a:extLst>
            <a:ext uri="{FF2B5EF4-FFF2-40B4-BE49-F238E27FC236}">
              <a16:creationId xmlns:a16="http://schemas.microsoft.com/office/drawing/2014/main" id="{7260F99F-9050-442D-94E6-959F24FAEC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rsk.ru\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mur.drsk.ru\shared\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016\30.11.09_&#1048;&#1055;%207,&#1086;&#1094;&#1077;&#1085;&#1082;&#1072;%2011,%20&#1054;&#1056;&#1045;&#1061;%200%20&#1075;&#1086;&#1076;%20&#1090;&#1072;&#1088;&#1080;&#1092;%208,5%25_&#1060;&#105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su\sui\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sui\DOCUME~1\fin8\LOCALS~1\Temp\Rar$DI00.578\30.11.09_&#1048;&#1055;%207,&#1086;&#1094;&#1077;&#1085;&#1082;&#1072;%2011,%20&#1054;&#1056;&#1045;&#1061;%200%20&#1075;&#1086;&#1076;%20&#1090;&#1072;&#1088;&#1080;&#1092;%208,5%25_&#1060;&#105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578\30.11.09_&#1048;&#1055;%207,&#1086;&#1094;&#1077;&#1085;&#1082;&#1072;%2011,%20&#1054;&#1056;&#1045;&#1061;%200%20&#1075;&#1086;&#1076;%20&#1090;&#1072;&#1088;&#1080;&#1092;%208,5%25_&#1060;&#105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Users\usenko_ov\AppData\Local\Microsoft\Windows\Temporary%20Internet%20Files\Content.Outlook\T23L7XUU\1.XLSX!&#1056;&#1072;&#1073;&#1086;&#1095;&#1080;&#1081;%20&#1083;&#1080;&#1089;&#1090;!"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www.drsk.ru/doc/reports/plan/270115095124.xlsx" TargetMode="External"/></Relationships>
</file>

<file path=xl/externalLinks/_rels/externalLink17.xml.rels><?xml version="1.0" encoding="UTF-8" standalone="yes"?>
<Relationships xmlns="http://schemas.openxmlformats.org/package/2006/relationships"><Relationship Id="rId2" Type="http://schemas.openxmlformats.org/officeDocument/2006/relationships/externalLinkPath" Target="file:///C:\Users\&#1040;&#1085;&#1076;&#1088;&#1077;&#1081;\AppData\Local\Temp\Rar$DIa10604.22625.rartemp\J0429_1046900099498_25_0_54_&#1054;&#1056;-1513.xlsx" TargetMode="External"/><Relationship Id="rId1" Type="http://schemas.openxmlformats.org/officeDocument/2006/relationships/externalLinkPath" Target="/Users/&#1040;&#1085;&#1076;&#1088;&#1077;&#1081;/AppData/Local/Temp/Rar$DIa10604.22625.rartemp/J0429_1046900099498_25_0_54_&#1054;&#1056;-15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 val="Карточка"/>
      <sheetName val="ф1 инвалюта"/>
    </sheetNames>
    <sheetDataSet>
      <sheetData sheetId="0">
        <row r="8">
          <cell r="D8">
            <v>1</v>
          </cell>
        </row>
        <row r="12">
          <cell r="AN12">
            <v>5</v>
          </cell>
        </row>
        <row r="106">
          <cell r="AN106" t="str">
            <v xml:space="preserve"> 2044</v>
          </cell>
        </row>
        <row r="110">
          <cell r="AN110">
            <v>0</v>
          </cell>
        </row>
        <row r="111">
          <cell r="AN111">
            <v>5.4000000000000048E-2</v>
          </cell>
        </row>
        <row r="112">
          <cell r="AN112">
            <v>1</v>
          </cell>
        </row>
        <row r="114">
          <cell r="AN114">
            <v>0</v>
          </cell>
        </row>
        <row r="115">
          <cell r="AN115">
            <v>0</v>
          </cell>
        </row>
        <row r="117">
          <cell r="AN117">
            <v>0</v>
          </cell>
        </row>
        <row r="118">
          <cell r="AN118">
            <v>5.4000000000000048E-2</v>
          </cell>
        </row>
        <row r="119">
          <cell r="AN119">
            <v>1</v>
          </cell>
        </row>
        <row r="121">
          <cell r="AN121">
            <v>0</v>
          </cell>
        </row>
        <row r="123">
          <cell r="AN123">
            <v>0</v>
          </cell>
        </row>
        <row r="124">
          <cell r="AN124">
            <v>0</v>
          </cell>
        </row>
        <row r="125">
          <cell r="AN125">
            <v>0</v>
          </cell>
        </row>
        <row r="126">
          <cell r="AN126">
            <v>0</v>
          </cell>
        </row>
        <row r="127">
          <cell r="AN127">
            <v>0</v>
          </cell>
        </row>
        <row r="128">
          <cell r="AN128">
            <v>0</v>
          </cell>
        </row>
        <row r="129">
          <cell r="AN129">
            <v>0</v>
          </cell>
        </row>
        <row r="130">
          <cell r="AN130">
            <v>0</v>
          </cell>
        </row>
        <row r="131">
          <cell r="AN131">
            <v>0</v>
          </cell>
        </row>
        <row r="134">
          <cell r="AN134" t="str">
            <v xml:space="preserve"> 2044</v>
          </cell>
        </row>
        <row r="137">
          <cell r="AN137">
            <v>0</v>
          </cell>
        </row>
        <row r="138">
          <cell r="AN138">
            <v>0</v>
          </cell>
        </row>
        <row r="139">
          <cell r="AN139">
            <v>0</v>
          </cell>
        </row>
        <row r="140">
          <cell r="AN140">
            <v>0</v>
          </cell>
        </row>
        <row r="141">
          <cell r="AN141">
            <v>0</v>
          </cell>
        </row>
        <row r="142">
          <cell r="AN142">
            <v>0</v>
          </cell>
        </row>
        <row r="144">
          <cell r="AN144">
            <v>0</v>
          </cell>
        </row>
        <row r="146">
          <cell r="AN146">
            <v>0</v>
          </cell>
        </row>
        <row r="147">
          <cell r="AN147">
            <v>0</v>
          </cell>
        </row>
        <row r="148">
          <cell r="AN148">
            <v>0</v>
          </cell>
        </row>
        <row r="149">
          <cell r="AN149">
            <v>0</v>
          </cell>
        </row>
        <row r="151">
          <cell r="AN151">
            <v>0</v>
          </cell>
        </row>
        <row r="153">
          <cell r="AN153">
            <v>0</v>
          </cell>
        </row>
        <row r="156">
          <cell r="AN156" t="str">
            <v xml:space="preserve"> 2044</v>
          </cell>
        </row>
        <row r="158">
          <cell r="AN158">
            <v>0</v>
          </cell>
        </row>
        <row r="161">
          <cell r="AN161">
            <v>0</v>
          </cell>
        </row>
        <row r="162">
          <cell r="AN162">
            <v>1</v>
          </cell>
        </row>
        <row r="163">
          <cell r="AN163">
            <v>5.4000000000000048E-2</v>
          </cell>
        </row>
        <row r="164">
          <cell r="AN164">
            <v>6.1375632402476503</v>
          </cell>
        </row>
        <row r="165">
          <cell r="AN165">
            <v>0</v>
          </cell>
        </row>
        <row r="167">
          <cell r="AN167">
            <v>0</v>
          </cell>
        </row>
        <row r="168">
          <cell r="AN168">
            <v>0</v>
          </cell>
        </row>
        <row r="169">
          <cell r="AN169">
            <v>0</v>
          </cell>
        </row>
        <row r="171">
          <cell r="AN171">
            <v>0</v>
          </cell>
        </row>
        <row r="172">
          <cell r="AN172">
            <v>0</v>
          </cell>
        </row>
        <row r="173">
          <cell r="AN173">
            <v>0</v>
          </cell>
        </row>
        <row r="174">
          <cell r="AN174">
            <v>0</v>
          </cell>
        </row>
        <row r="176">
          <cell r="AN176">
            <v>0</v>
          </cell>
        </row>
        <row r="179">
          <cell r="AN179" t="str">
            <v xml:space="preserve"> 2044</v>
          </cell>
        </row>
        <row r="181">
          <cell r="AN181">
            <v>0</v>
          </cell>
        </row>
        <row r="182">
          <cell r="AN182">
            <v>0</v>
          </cell>
        </row>
        <row r="183">
          <cell r="AN183">
            <v>0</v>
          </cell>
        </row>
        <row r="185">
          <cell r="AN185">
            <v>0</v>
          </cell>
        </row>
        <row r="186">
          <cell r="AN186">
            <v>0</v>
          </cell>
        </row>
        <row r="189">
          <cell r="AN189">
            <v>0</v>
          </cell>
        </row>
        <row r="190">
          <cell r="AN190">
            <v>0</v>
          </cell>
        </row>
        <row r="191">
          <cell r="AN191">
            <v>0</v>
          </cell>
        </row>
        <row r="192">
          <cell r="AN192">
            <v>0</v>
          </cell>
        </row>
        <row r="195">
          <cell r="AN195">
            <v>0</v>
          </cell>
        </row>
        <row r="196">
          <cell r="AN196">
            <v>0</v>
          </cell>
        </row>
        <row r="197">
          <cell r="AN197">
            <v>0</v>
          </cell>
        </row>
        <row r="198">
          <cell r="AN198">
            <v>0</v>
          </cell>
        </row>
        <row r="200">
          <cell r="AN200">
            <v>0</v>
          </cell>
        </row>
        <row r="204">
          <cell r="AN204" t="str">
            <v xml:space="preserve"> 2044</v>
          </cell>
        </row>
        <row r="206">
          <cell r="AN206">
            <v>0</v>
          </cell>
        </row>
        <row r="207">
          <cell r="AN207">
            <v>0</v>
          </cell>
        </row>
        <row r="208">
          <cell r="AN208">
            <v>0</v>
          </cell>
        </row>
        <row r="209">
          <cell r="AN209">
            <v>0</v>
          </cell>
        </row>
        <row r="210">
          <cell r="AN210">
            <v>0</v>
          </cell>
        </row>
        <row r="211">
          <cell r="AN211">
            <v>0</v>
          </cell>
        </row>
        <row r="212">
          <cell r="AN212">
            <v>0</v>
          </cell>
        </row>
        <row r="213">
          <cell r="AN213">
            <v>0</v>
          </cell>
        </row>
        <row r="214">
          <cell r="AN214">
            <v>0</v>
          </cell>
        </row>
        <row r="215">
          <cell r="AN215">
            <v>0</v>
          </cell>
        </row>
        <row r="216">
          <cell r="AN216">
            <v>0</v>
          </cell>
        </row>
        <row r="217">
          <cell r="AN217">
            <v>0</v>
          </cell>
        </row>
        <row r="218">
          <cell r="AN218">
            <v>0</v>
          </cell>
        </row>
        <row r="219">
          <cell r="AN219">
            <v>0</v>
          </cell>
        </row>
        <row r="220">
          <cell r="AN220">
            <v>0</v>
          </cell>
        </row>
        <row r="221">
          <cell r="AN221">
            <v>0</v>
          </cell>
        </row>
        <row r="222">
          <cell r="AN222">
            <v>0</v>
          </cell>
        </row>
        <row r="223">
          <cell r="AN223">
            <v>0</v>
          </cell>
        </row>
        <row r="224">
          <cell r="AN224">
            <v>0</v>
          </cell>
        </row>
        <row r="225">
          <cell r="AN225">
            <v>0</v>
          </cell>
        </row>
        <row r="228">
          <cell r="AN228" t="str">
            <v xml:space="preserve"> 2044</v>
          </cell>
        </row>
        <row r="230">
          <cell r="AN230">
            <v>0</v>
          </cell>
        </row>
        <row r="231">
          <cell r="AN231">
            <v>0</v>
          </cell>
        </row>
        <row r="232">
          <cell r="AN232">
            <v>0</v>
          </cell>
        </row>
        <row r="233">
          <cell r="AN233">
            <v>0</v>
          </cell>
        </row>
        <row r="234">
          <cell r="AN234">
            <v>0</v>
          </cell>
        </row>
        <row r="235">
          <cell r="AN235">
            <v>0</v>
          </cell>
        </row>
        <row r="236">
          <cell r="AN236">
            <v>0</v>
          </cell>
        </row>
        <row r="237">
          <cell r="AN237">
            <v>0</v>
          </cell>
        </row>
        <row r="239">
          <cell r="AN239">
            <v>0</v>
          </cell>
        </row>
        <row r="241">
          <cell r="AN241">
            <v>0</v>
          </cell>
        </row>
        <row r="242">
          <cell r="AN242">
            <v>0</v>
          </cell>
        </row>
        <row r="243">
          <cell r="AN243">
            <v>0</v>
          </cell>
        </row>
        <row r="244">
          <cell r="AN244">
            <v>0</v>
          </cell>
        </row>
        <row r="245">
          <cell r="AN245">
            <v>0</v>
          </cell>
        </row>
        <row r="247">
          <cell r="AN247">
            <v>0</v>
          </cell>
        </row>
        <row r="249">
          <cell r="AN249">
            <v>0</v>
          </cell>
        </row>
        <row r="250">
          <cell r="AN250">
            <v>0</v>
          </cell>
        </row>
        <row r="251">
          <cell r="AN251">
            <v>0</v>
          </cell>
        </row>
        <row r="252">
          <cell r="AN252">
            <v>0</v>
          </cell>
        </row>
        <row r="253">
          <cell r="AN253">
            <v>0</v>
          </cell>
        </row>
        <row r="254">
          <cell r="AN254">
            <v>0</v>
          </cell>
        </row>
        <row r="256">
          <cell r="AN256">
            <v>0</v>
          </cell>
        </row>
        <row r="258">
          <cell r="AN258">
            <v>0</v>
          </cell>
        </row>
        <row r="259">
          <cell r="AN259">
            <v>0</v>
          </cell>
        </row>
        <row r="262">
          <cell r="AN262" t="str">
            <v xml:space="preserve"> 2044</v>
          </cell>
        </row>
        <row r="264">
          <cell r="AN264">
            <v>0</v>
          </cell>
        </row>
        <row r="265">
          <cell r="AN265">
            <v>0</v>
          </cell>
        </row>
        <row r="266">
          <cell r="AN266">
            <v>0</v>
          </cell>
        </row>
        <row r="267">
          <cell r="AN267">
            <v>0</v>
          </cell>
        </row>
        <row r="268">
          <cell r="AN268">
            <v>0</v>
          </cell>
        </row>
        <row r="269">
          <cell r="AN269">
            <v>0</v>
          </cell>
        </row>
        <row r="270">
          <cell r="AN270">
            <v>0</v>
          </cell>
        </row>
        <row r="271">
          <cell r="AN271">
            <v>0</v>
          </cell>
        </row>
        <row r="272">
          <cell r="AN272">
            <v>0</v>
          </cell>
        </row>
        <row r="273">
          <cell r="AN273">
            <v>0</v>
          </cell>
        </row>
        <row r="275">
          <cell r="AN275">
            <v>0</v>
          </cell>
        </row>
        <row r="276">
          <cell r="AN276">
            <v>0</v>
          </cell>
        </row>
        <row r="277">
          <cell r="AN277">
            <v>0</v>
          </cell>
        </row>
        <row r="278">
          <cell r="AN278">
            <v>0</v>
          </cell>
        </row>
        <row r="279">
          <cell r="AN279">
            <v>0</v>
          </cell>
        </row>
        <row r="281">
          <cell r="AN281">
            <v>0</v>
          </cell>
        </row>
        <row r="283">
          <cell r="AN283">
            <v>0</v>
          </cell>
        </row>
        <row r="284">
          <cell r="AN284">
            <v>0</v>
          </cell>
        </row>
        <row r="285">
          <cell r="AN285">
            <v>0</v>
          </cell>
        </row>
        <row r="286">
          <cell r="AN286">
            <v>0</v>
          </cell>
        </row>
        <row r="287">
          <cell r="AN287">
            <v>0</v>
          </cell>
        </row>
        <row r="288">
          <cell r="AN288">
            <v>0</v>
          </cell>
        </row>
        <row r="289">
          <cell r="AN289">
            <v>0</v>
          </cell>
        </row>
        <row r="290">
          <cell r="AN290">
            <v>0</v>
          </cell>
        </row>
        <row r="291">
          <cell r="AN291">
            <v>0</v>
          </cell>
        </row>
        <row r="293">
          <cell r="AN293">
            <v>0</v>
          </cell>
        </row>
        <row r="295">
          <cell r="AN295">
            <v>0</v>
          </cell>
        </row>
        <row r="296">
          <cell r="AN296">
            <v>0</v>
          </cell>
        </row>
        <row r="297">
          <cell r="AN297">
            <v>0</v>
          </cell>
        </row>
        <row r="298">
          <cell r="AN298">
            <v>0</v>
          </cell>
        </row>
        <row r="300">
          <cell r="AN300">
            <v>0</v>
          </cell>
        </row>
        <row r="301">
          <cell r="AN301">
            <v>0</v>
          </cell>
        </row>
      </sheetData>
      <sheetData sheetId="1">
        <row r="7">
          <cell r="D7">
            <v>40544</v>
          </cell>
        </row>
        <row r="8">
          <cell r="D8">
            <v>34</v>
          </cell>
        </row>
        <row r="9">
          <cell r="D9">
            <v>4</v>
          </cell>
          <cell r="E9" t="str">
            <v>лет</v>
          </cell>
        </row>
        <row r="10">
          <cell r="D10">
            <v>360</v>
          </cell>
        </row>
        <row r="11">
          <cell r="B11" t="str">
            <v>тыс. руб.</v>
          </cell>
          <cell r="D11">
            <v>7</v>
          </cell>
        </row>
        <row r="12">
          <cell r="B12" t="str">
            <v>$</v>
          </cell>
          <cell r="D12">
            <v>1</v>
          </cell>
        </row>
        <row r="17">
          <cell r="D17">
            <v>0</v>
          </cell>
        </row>
        <row r="18">
          <cell r="D18" t="b">
            <v>1</v>
          </cell>
        </row>
        <row r="19">
          <cell r="B19" t="str">
            <v>тыс. руб.</v>
          </cell>
          <cell r="D19">
            <v>1</v>
          </cell>
        </row>
        <row r="20">
          <cell r="D20" t="b">
            <v>1</v>
          </cell>
        </row>
        <row r="25">
          <cell r="F25">
            <v>2011</v>
          </cell>
        </row>
        <row r="26">
          <cell r="F26">
            <v>1</v>
          </cell>
        </row>
        <row r="27">
          <cell r="AN27">
            <v>34</v>
          </cell>
        </row>
        <row r="28">
          <cell r="AN28" t="str">
            <v>34 год</v>
          </cell>
        </row>
        <row r="29">
          <cell r="AN29">
            <v>52597</v>
          </cell>
        </row>
        <row r="30">
          <cell r="AN30" t="str">
            <v xml:space="preserve"> 2044</v>
          </cell>
        </row>
        <row r="33">
          <cell r="A33" t="str">
            <v>СТРОИТЕЛЬСТВО: ХАРАКТЕРИСТИКИ ОБЪЕКТА</v>
          </cell>
        </row>
        <row r="35">
          <cell r="A35" t="str">
            <v>Объект вводится в эксплуатацию в конце</v>
          </cell>
          <cell r="B35">
            <v>2</v>
          </cell>
          <cell r="C35" t="str">
            <v>года  проекта ( 2012)</v>
          </cell>
        </row>
        <row r="37">
          <cell r="A37" t="str">
            <v>Категория площадей</v>
          </cell>
          <cell r="B37" t="str">
            <v>Площадь</v>
          </cell>
          <cell r="D37">
            <v>1</v>
          </cell>
        </row>
        <row r="38">
          <cell r="A38" t="str">
            <v>Жилые площади</v>
          </cell>
          <cell r="B38">
            <v>0</v>
          </cell>
          <cell r="C38" t="str">
            <v>кв. м</v>
          </cell>
          <cell r="E38">
            <v>0</v>
          </cell>
          <cell r="F38" t="str">
            <v>(0%)</v>
          </cell>
        </row>
        <row r="40">
          <cell r="A40" t="str">
            <v>Полезная площадь объекта</v>
          </cell>
          <cell r="B40">
            <v>0</v>
          </cell>
          <cell r="C40" t="str">
            <v>кв. м</v>
          </cell>
        </row>
        <row r="41">
          <cell r="A41" t="str">
            <v>Общая площадь объекта</v>
          </cell>
          <cell r="B41">
            <v>0</v>
          </cell>
          <cell r="C41" t="str">
            <v>кв. м</v>
          </cell>
          <cell r="F41" t="str">
            <v/>
          </cell>
        </row>
        <row r="44">
          <cell r="A44" t="str">
            <v>СТРОИТЕЛЬСТВО: ИСПОЛЬЗОВАНИЕ ОБЪЕКТА</v>
          </cell>
        </row>
        <row r="46">
          <cell r="A46" t="str">
            <v>Привлечение дольщиков / соинвесторов</v>
          </cell>
          <cell r="B46" t="str">
            <v>Площадь</v>
          </cell>
        </row>
        <row r="47">
          <cell r="A47" t="str">
            <v>Жилые площади</v>
          </cell>
          <cell r="B47">
            <v>0</v>
          </cell>
          <cell r="C47" t="str">
            <v>кв. м</v>
          </cell>
          <cell r="F47">
            <v>0</v>
          </cell>
        </row>
        <row r="49">
          <cell r="A49" t="str">
            <v>Продажа готовых площадей (покупатели)</v>
          </cell>
        </row>
        <row r="50">
          <cell r="A50" t="str">
            <v>Жилые площади</v>
          </cell>
          <cell r="B50">
            <v>0</v>
          </cell>
          <cell r="C50" t="str">
            <v>кв. м</v>
          </cell>
          <cell r="F50">
            <v>0</v>
          </cell>
        </row>
        <row r="52">
          <cell r="A52" t="str">
            <v>Собственное использование объекта</v>
          </cell>
        </row>
        <row r="53">
          <cell r="A53" t="str">
            <v>Жилые площади</v>
          </cell>
          <cell r="B53">
            <v>0</v>
          </cell>
          <cell r="C53" t="str">
            <v>кв. м</v>
          </cell>
          <cell r="F53">
            <v>0</v>
          </cell>
        </row>
        <row r="54">
          <cell r="A54" t="str">
            <v/>
          </cell>
        </row>
        <row r="57">
          <cell r="A57" t="str">
            <v>СТРОИТЕЛЬСТВО: ЗАТРАТЫ НА ОБЪЕКТ</v>
          </cell>
          <cell r="D57">
            <v>1</v>
          </cell>
          <cell r="F57" t="str">
            <v>"0"</v>
          </cell>
          <cell r="G57" t="str">
            <v xml:space="preserve"> 2011</v>
          </cell>
          <cell r="H57" t="str">
            <v xml:space="preserve"> 2012</v>
          </cell>
          <cell r="I57" t="str">
            <v xml:space="preserve"> 2013</v>
          </cell>
          <cell r="J57" t="str">
            <v xml:space="preserve"> 2014</v>
          </cell>
          <cell r="K57" t="str">
            <v xml:space="preserve"> 2015</v>
          </cell>
          <cell r="L57" t="str">
            <v xml:space="preserve"> 2016</v>
          </cell>
          <cell r="M57" t="str">
            <v xml:space="preserve"> 2017</v>
          </cell>
          <cell r="N57" t="str">
            <v xml:space="preserve"> 2018</v>
          </cell>
          <cell r="O57" t="str">
            <v xml:space="preserve"> 2019</v>
          </cell>
          <cell r="P57" t="str">
            <v xml:space="preserve"> 2020</v>
          </cell>
          <cell r="Q57" t="str">
            <v xml:space="preserve"> 2021</v>
          </cell>
          <cell r="R57" t="str">
            <v xml:space="preserve"> 2022</v>
          </cell>
          <cell r="S57" t="str">
            <v xml:space="preserve"> 2023</v>
          </cell>
          <cell r="T57" t="str">
            <v xml:space="preserve"> 2024</v>
          </cell>
          <cell r="U57" t="str">
            <v xml:space="preserve"> 2025</v>
          </cell>
          <cell r="V57" t="str">
            <v xml:space="preserve"> 2026</v>
          </cell>
          <cell r="W57" t="str">
            <v xml:space="preserve"> 2027</v>
          </cell>
          <cell r="X57" t="str">
            <v xml:space="preserve"> 2028</v>
          </cell>
          <cell r="Y57" t="str">
            <v xml:space="preserve"> 2029</v>
          </cell>
          <cell r="Z57" t="str">
            <v xml:space="preserve"> 2030</v>
          </cell>
          <cell r="AA57" t="str">
            <v xml:space="preserve"> 2031</v>
          </cell>
          <cell r="AB57" t="str">
            <v xml:space="preserve"> 2032</v>
          </cell>
          <cell r="AC57" t="str">
            <v xml:space="preserve"> 2033</v>
          </cell>
          <cell r="AD57" t="str">
            <v xml:space="preserve"> 2034</v>
          </cell>
          <cell r="AE57" t="str">
            <v xml:space="preserve"> 2035</v>
          </cell>
          <cell r="AF57" t="str">
            <v xml:space="preserve"> 2036</v>
          </cell>
          <cell r="AG57" t="str">
            <v xml:space="preserve"> 2037</v>
          </cell>
          <cell r="AH57" t="str">
            <v xml:space="preserve"> 2038</v>
          </cell>
          <cell r="AI57" t="str">
            <v xml:space="preserve"> 2039</v>
          </cell>
          <cell r="AJ57" t="str">
            <v xml:space="preserve"> 2040</v>
          </cell>
          <cell r="AK57" t="str">
            <v xml:space="preserve"> 2041</v>
          </cell>
          <cell r="AL57" t="str">
            <v xml:space="preserve"> 2042</v>
          </cell>
          <cell r="AM57" t="str">
            <v xml:space="preserve"> 2043</v>
          </cell>
          <cell r="AN57" t="str">
            <v xml:space="preserve"> 2044</v>
          </cell>
          <cell r="AP57" t="str">
            <v>ИТОГО</v>
          </cell>
        </row>
        <row r="59">
          <cell r="A59" t="str">
            <v>Стадия строительства №1</v>
          </cell>
        </row>
        <row r="60">
          <cell r="A60" t="str">
            <v>начало стадии</v>
          </cell>
          <cell r="B60">
            <v>1</v>
          </cell>
        </row>
        <row r="61">
          <cell r="A61" t="str">
            <v>конец стадии</v>
          </cell>
          <cell r="B61">
            <v>2</v>
          </cell>
        </row>
        <row r="62">
          <cell r="A62" t="str">
            <v>Площади, к которым относится стадия</v>
          </cell>
          <cell r="B62">
            <v>0</v>
          </cell>
          <cell r="C62" t="str">
            <v>кв. м</v>
          </cell>
        </row>
        <row r="63">
          <cell r="A63" t="str">
            <v>Стоимость одного кв. м (с НДС)</v>
          </cell>
          <cell r="B63">
            <v>1</v>
          </cell>
          <cell r="C63" t="str">
            <v>тыс. руб.</v>
          </cell>
          <cell r="D63" t="str">
            <v>int_avg</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row>
        <row r="64">
          <cell r="A64" t="str">
            <v xml:space="preserve">    в том числе НДС</v>
          </cell>
          <cell r="B64">
            <v>0.18</v>
          </cell>
          <cell r="C64" t="str">
            <v>тыс. руб.</v>
          </cell>
          <cell r="D64" t="str">
            <v>int_avg</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row>
        <row r="65">
          <cell r="A65" t="str">
            <v>Объем выполненных работ</v>
          </cell>
          <cell r="C65" t="str">
            <v>тыс. руб.</v>
          </cell>
          <cell r="D65" t="str">
            <v>1_01</v>
          </cell>
          <cell r="G65">
            <v>15000</v>
          </cell>
          <cell r="H65">
            <v>109976</v>
          </cell>
          <cell r="I65">
            <v>190549</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P65">
            <v>315525</v>
          </cell>
        </row>
        <row r="66">
          <cell r="A66" t="str">
            <v xml:space="preserve">    в том числе НДС</v>
          </cell>
          <cell r="C66" t="str">
            <v>тыс. руб.</v>
          </cell>
          <cell r="D66" t="str">
            <v>1_03</v>
          </cell>
          <cell r="G66">
            <v>2288.1355932203387</v>
          </cell>
          <cell r="H66">
            <v>16776</v>
          </cell>
          <cell r="I66">
            <v>29066.796610169491</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P66">
            <v>48130.932203389828</v>
          </cell>
        </row>
        <row r="67">
          <cell r="A67" t="str">
            <v>Оплата работ</v>
          </cell>
          <cell r="C67" t="str">
            <v>тыс. руб.</v>
          </cell>
          <cell r="D67" t="str">
            <v>1_02</v>
          </cell>
          <cell r="F67">
            <v>0</v>
          </cell>
          <cell r="G67">
            <v>17700</v>
          </cell>
          <cell r="H67">
            <v>154500</v>
          </cell>
          <cell r="I67">
            <v>164272</v>
          </cell>
          <cell r="J67">
            <v>35848</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P67">
            <v>372320</v>
          </cell>
        </row>
        <row r="68">
          <cell r="A68" t="str">
            <v xml:space="preserve">    в том числе НДС</v>
          </cell>
          <cell r="C68" t="str">
            <v>тыс. руб.</v>
          </cell>
          <cell r="D68" t="str">
            <v>1_04</v>
          </cell>
          <cell r="G68">
            <v>2700</v>
          </cell>
          <cell r="H68">
            <v>23567.796610169491</v>
          </cell>
          <cell r="I68">
            <v>25058.440677966108</v>
          </cell>
          <cell r="J68">
            <v>5468.3389830508459</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P68">
            <v>56794.576271186445</v>
          </cell>
        </row>
        <row r="70">
          <cell r="A70" t="str">
            <v>Итого: объем выполненных работ</v>
          </cell>
          <cell r="C70" t="str">
            <v>тыс. руб.</v>
          </cell>
          <cell r="F70">
            <v>0</v>
          </cell>
          <cell r="G70">
            <v>15000</v>
          </cell>
          <cell r="H70">
            <v>109976</v>
          </cell>
          <cell r="I70">
            <v>190549</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P70">
            <v>315525</v>
          </cell>
        </row>
        <row r="71">
          <cell r="A71" t="str">
            <v xml:space="preserve">   НДС</v>
          </cell>
          <cell r="C71" t="str">
            <v>тыс. руб.</v>
          </cell>
          <cell r="F71">
            <v>0</v>
          </cell>
          <cell r="G71">
            <v>2288.1355932203387</v>
          </cell>
          <cell r="H71">
            <v>16776</v>
          </cell>
          <cell r="I71">
            <v>29066.796610169491</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P71">
            <v>48130.932203389828</v>
          </cell>
        </row>
        <row r="72">
          <cell r="A72" t="str">
            <v>Итого: оплата работ</v>
          </cell>
          <cell r="C72" t="str">
            <v>тыс. руб.</v>
          </cell>
          <cell r="F72">
            <v>0</v>
          </cell>
          <cell r="G72">
            <v>17700</v>
          </cell>
          <cell r="H72">
            <v>154500</v>
          </cell>
          <cell r="I72">
            <v>164272</v>
          </cell>
          <cell r="J72">
            <v>35848</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P72">
            <v>372320</v>
          </cell>
        </row>
        <row r="73">
          <cell r="A73" t="str">
            <v xml:space="preserve">   НДС</v>
          </cell>
          <cell r="C73" t="str">
            <v>тыс. руб.</v>
          </cell>
          <cell r="F73">
            <v>0</v>
          </cell>
          <cell r="G73">
            <v>2700</v>
          </cell>
          <cell r="H73">
            <v>23567.796610169491</v>
          </cell>
          <cell r="I73">
            <v>25058.440677966108</v>
          </cell>
          <cell r="J73">
            <v>5468.3389830508459</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P73">
            <v>56794.576271186445</v>
          </cell>
        </row>
        <row r="74">
          <cell r="A74" t="str">
            <v>Авансы подрядчикам (с НДС)</v>
          </cell>
          <cell r="C74" t="str">
            <v>тыс. руб.</v>
          </cell>
          <cell r="D74" t="str">
            <v>int_end</v>
          </cell>
          <cell r="F74">
            <v>0</v>
          </cell>
          <cell r="G74">
            <v>2700</v>
          </cell>
          <cell r="H74">
            <v>47224</v>
          </cell>
          <cell r="I74">
            <v>20947</v>
          </cell>
          <cell r="J74">
            <v>56795</v>
          </cell>
          <cell r="K74">
            <v>56795</v>
          </cell>
          <cell r="L74">
            <v>56795</v>
          </cell>
          <cell r="M74">
            <v>56795</v>
          </cell>
          <cell r="N74">
            <v>56795</v>
          </cell>
          <cell r="O74">
            <v>56795</v>
          </cell>
          <cell r="P74">
            <v>56795</v>
          </cell>
          <cell r="Q74">
            <v>56795</v>
          </cell>
          <cell r="R74">
            <v>56795</v>
          </cell>
          <cell r="S74">
            <v>56795</v>
          </cell>
          <cell r="T74">
            <v>56795</v>
          </cell>
          <cell r="U74">
            <v>56795</v>
          </cell>
          <cell r="V74">
            <v>56795</v>
          </cell>
          <cell r="W74">
            <v>56795</v>
          </cell>
          <cell r="X74">
            <v>56795</v>
          </cell>
          <cell r="Y74">
            <v>56795</v>
          </cell>
          <cell r="Z74">
            <v>56795</v>
          </cell>
          <cell r="AA74">
            <v>56795</v>
          </cell>
          <cell r="AB74">
            <v>56795</v>
          </cell>
          <cell r="AC74">
            <v>56795</v>
          </cell>
          <cell r="AD74">
            <v>56795</v>
          </cell>
          <cell r="AE74">
            <v>56795</v>
          </cell>
          <cell r="AF74">
            <v>56795</v>
          </cell>
          <cell r="AG74">
            <v>56795</v>
          </cell>
          <cell r="AH74">
            <v>56795</v>
          </cell>
          <cell r="AI74">
            <v>56795</v>
          </cell>
          <cell r="AJ74">
            <v>56795</v>
          </cell>
          <cell r="AK74">
            <v>56795</v>
          </cell>
          <cell r="AL74">
            <v>56795</v>
          </cell>
          <cell r="AM74">
            <v>56795</v>
          </cell>
          <cell r="AN74">
            <v>56795</v>
          </cell>
        </row>
        <row r="75">
          <cell r="A75" t="str">
            <v xml:space="preserve">   НДС</v>
          </cell>
          <cell r="C75" t="str">
            <v>тыс. руб.</v>
          </cell>
          <cell r="D75" t="str">
            <v>int_end</v>
          </cell>
          <cell r="F75">
            <v>0</v>
          </cell>
          <cell r="G75">
            <v>411.86440677966129</v>
          </cell>
          <cell r="H75">
            <v>7203.6610169491541</v>
          </cell>
          <cell r="I75">
            <v>3195.3050847457707</v>
          </cell>
          <cell r="J75">
            <v>8663.6440677966166</v>
          </cell>
          <cell r="K75">
            <v>8663.6440677966166</v>
          </cell>
          <cell r="L75">
            <v>8663.6440677966166</v>
          </cell>
          <cell r="M75">
            <v>8663.6440677966166</v>
          </cell>
          <cell r="N75">
            <v>8663.6440677966166</v>
          </cell>
          <cell r="O75">
            <v>8663.6440677966166</v>
          </cell>
          <cell r="P75">
            <v>8663.6440677966166</v>
          </cell>
          <cell r="Q75">
            <v>8663.6440677966166</v>
          </cell>
          <cell r="R75">
            <v>8663.6440677966166</v>
          </cell>
          <cell r="S75">
            <v>8663.6440677966166</v>
          </cell>
          <cell r="T75">
            <v>8663.6440677966166</v>
          </cell>
          <cell r="U75">
            <v>8663.6440677966166</v>
          </cell>
          <cell r="V75">
            <v>8663.6440677966166</v>
          </cell>
          <cell r="W75">
            <v>8663.6440677966166</v>
          </cell>
          <cell r="X75">
            <v>8663.6440677966166</v>
          </cell>
          <cell r="Y75">
            <v>8663.6440677966166</v>
          </cell>
          <cell r="Z75">
            <v>8663.6440677966166</v>
          </cell>
          <cell r="AA75">
            <v>8663.6440677966166</v>
          </cell>
          <cell r="AB75">
            <v>8663.6440677966166</v>
          </cell>
          <cell r="AC75">
            <v>8663.6440677966166</v>
          </cell>
          <cell r="AD75">
            <v>8663.6440677966166</v>
          </cell>
          <cell r="AE75">
            <v>8663.6440677966166</v>
          </cell>
          <cell r="AF75">
            <v>8663.6440677966166</v>
          </cell>
          <cell r="AG75">
            <v>8663.6440677966166</v>
          </cell>
          <cell r="AH75">
            <v>8663.6440677966166</v>
          </cell>
          <cell r="AI75">
            <v>8663.6440677966166</v>
          </cell>
          <cell r="AJ75">
            <v>8663.6440677966166</v>
          </cell>
          <cell r="AK75">
            <v>8663.6440677966166</v>
          </cell>
          <cell r="AL75">
            <v>8663.6440677966166</v>
          </cell>
          <cell r="AM75">
            <v>8663.6440677966166</v>
          </cell>
          <cell r="AN75">
            <v>8663.6440677966166</v>
          </cell>
        </row>
        <row r="76">
          <cell r="A76" t="str">
            <v>Кредиторская задолженность подрядчикам (с НДС)</v>
          </cell>
          <cell r="C76" t="str">
            <v>тыс. руб.</v>
          </cell>
          <cell r="D76" t="str">
            <v>int_end</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row>
        <row r="77">
          <cell r="A77" t="str">
            <v xml:space="preserve">   НДС</v>
          </cell>
          <cell r="C77" t="str">
            <v>тыс. руб.</v>
          </cell>
          <cell r="D77" t="str">
            <v>int_end</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row>
        <row r="78">
          <cell r="A78" t="str">
            <v>Период начала строительства</v>
          </cell>
          <cell r="B78">
            <v>1</v>
          </cell>
          <cell r="F78">
            <v>0</v>
          </cell>
          <cell r="G78">
            <v>1</v>
          </cell>
          <cell r="H78">
            <v>1</v>
          </cell>
          <cell r="I78">
            <v>1</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row>
        <row r="80">
          <cell r="A80" t="str">
            <v>Ранее осуществленные инвестиции</v>
          </cell>
          <cell r="B80">
            <v>0</v>
          </cell>
          <cell r="C80" t="str">
            <v>тыс. руб.</v>
          </cell>
        </row>
        <row r="81">
          <cell r="A81" t="str">
            <v>НДС к ранее осуществленным инвестициям</v>
          </cell>
          <cell r="B81">
            <v>0</v>
          </cell>
          <cell r="C81" t="str">
            <v>тыс. руб.</v>
          </cell>
        </row>
        <row r="82">
          <cell r="A82" t="str">
            <v>Рыночная стоимость недостроенного объекта</v>
          </cell>
          <cell r="B82">
            <v>0</v>
          </cell>
          <cell r="C82" t="str">
            <v>тыс. руб.</v>
          </cell>
        </row>
        <row r="85">
          <cell r="A85" t="str">
            <v>СТРОИТЕЛЬСТВО: ПРИВЛЕЧЕНИЕ ДОЛЬЩИКОВ / СОИНВЕСТОРОВ</v>
          </cell>
          <cell r="F85" t="str">
            <v>"0"</v>
          </cell>
          <cell r="G85" t="str">
            <v xml:space="preserve"> 2011</v>
          </cell>
          <cell r="H85" t="str">
            <v xml:space="preserve"> 2012</v>
          </cell>
          <cell r="I85" t="str">
            <v xml:space="preserve"> 2013</v>
          </cell>
          <cell r="J85" t="str">
            <v xml:space="preserve"> 2014</v>
          </cell>
          <cell r="K85" t="str">
            <v xml:space="preserve"> 2015</v>
          </cell>
          <cell r="L85" t="str">
            <v xml:space="preserve"> 2016</v>
          </cell>
          <cell r="M85" t="str">
            <v xml:space="preserve"> 2017</v>
          </cell>
          <cell r="N85" t="str">
            <v xml:space="preserve"> 2018</v>
          </cell>
          <cell r="O85" t="str">
            <v xml:space="preserve"> 2019</v>
          </cell>
          <cell r="P85" t="str">
            <v xml:space="preserve"> 2020</v>
          </cell>
          <cell r="Q85" t="str">
            <v xml:space="preserve"> 2021</v>
          </cell>
          <cell r="R85" t="str">
            <v xml:space="preserve"> 2022</v>
          </cell>
          <cell r="S85" t="str">
            <v xml:space="preserve"> 2023</v>
          </cell>
          <cell r="T85" t="str">
            <v xml:space="preserve"> 2024</v>
          </cell>
          <cell r="U85" t="str">
            <v xml:space="preserve"> 2025</v>
          </cell>
          <cell r="V85" t="str">
            <v xml:space="preserve"> 2026</v>
          </cell>
          <cell r="W85" t="str">
            <v xml:space="preserve"> 2027</v>
          </cell>
          <cell r="X85" t="str">
            <v xml:space="preserve"> 2028</v>
          </cell>
          <cell r="Y85" t="str">
            <v xml:space="preserve"> 2029</v>
          </cell>
          <cell r="Z85" t="str">
            <v xml:space="preserve"> 2030</v>
          </cell>
          <cell r="AA85" t="str">
            <v xml:space="preserve"> 2031</v>
          </cell>
          <cell r="AB85" t="str">
            <v xml:space="preserve"> 2032</v>
          </cell>
          <cell r="AC85" t="str">
            <v xml:space="preserve"> 2033</v>
          </cell>
          <cell r="AD85" t="str">
            <v xml:space="preserve"> 2034</v>
          </cell>
          <cell r="AE85" t="str">
            <v xml:space="preserve"> 2035</v>
          </cell>
          <cell r="AF85" t="str">
            <v xml:space="preserve"> 2036</v>
          </cell>
          <cell r="AG85" t="str">
            <v xml:space="preserve"> 2037</v>
          </cell>
          <cell r="AH85" t="str">
            <v xml:space="preserve"> 2038</v>
          </cell>
          <cell r="AI85" t="str">
            <v xml:space="preserve"> 2039</v>
          </cell>
          <cell r="AJ85" t="str">
            <v xml:space="preserve"> 2040</v>
          </cell>
          <cell r="AK85" t="str">
            <v xml:space="preserve"> 2041</v>
          </cell>
          <cell r="AL85" t="str">
            <v xml:space="preserve"> 2042</v>
          </cell>
          <cell r="AM85" t="str">
            <v xml:space="preserve"> 2043</v>
          </cell>
          <cell r="AN85" t="str">
            <v xml:space="preserve"> 2044</v>
          </cell>
          <cell r="AP85" t="str">
            <v>ИТОГО</v>
          </cell>
        </row>
        <row r="87">
          <cell r="A87" t="str">
            <v>Жилые площади</v>
          </cell>
        </row>
        <row r="88">
          <cell r="A88" t="str">
            <v>График привлечения дольщиков / соинвесторов</v>
          </cell>
          <cell r="B88">
            <v>0</v>
          </cell>
          <cell r="C88" t="str">
            <v>кв. м</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P88">
            <v>0</v>
          </cell>
        </row>
        <row r="89">
          <cell r="A89" t="str">
            <v>График оплаты площадей</v>
          </cell>
          <cell r="B89">
            <v>0</v>
          </cell>
          <cell r="C89" t="str">
            <v>кв. м</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P89">
            <v>0</v>
          </cell>
        </row>
        <row r="90">
          <cell r="A90" t="str">
            <v>Стоимость 1 кв. м (без НДС)</v>
          </cell>
          <cell r="B90">
            <v>1</v>
          </cell>
          <cell r="C90" t="str">
            <v>тыс. руб.</v>
          </cell>
          <cell r="D90" t="str">
            <v>1_01;int_avg</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row>
        <row r="91">
          <cell r="A91" t="str">
            <v xml:space="preserve">    в том числе вознаграждение заказчику</v>
          </cell>
          <cell r="B91">
            <v>0</v>
          </cell>
          <cell r="C91" t="str">
            <v>тыс. руб.</v>
          </cell>
          <cell r="D91" t="str">
            <v>int_avg</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row>
        <row r="92">
          <cell r="A92" t="str">
            <v>Поступление финансирования</v>
          </cell>
          <cell r="C92" t="str">
            <v>тыс. руб.</v>
          </cell>
          <cell r="D92" t="str">
            <v>1_02</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P92">
            <v>0</v>
          </cell>
        </row>
        <row r="93">
          <cell r="A93" t="str">
            <v xml:space="preserve">    в том числе вознаграждение заказчику</v>
          </cell>
          <cell r="C93" t="str">
            <v>тыс. руб.</v>
          </cell>
          <cell r="D93" t="str">
            <v>1_03</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P93">
            <v>0</v>
          </cell>
        </row>
        <row r="94">
          <cell r="A94" t="str">
            <v>Передача площадей</v>
          </cell>
          <cell r="C94" t="str">
            <v>кв. м</v>
          </cell>
          <cell r="D94" t="str">
            <v>1_04</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row>
        <row r="95">
          <cell r="A95" t="str">
            <v xml:space="preserve">    передача площадей</v>
          </cell>
          <cell r="C95" t="str">
            <v>тыс. руб.</v>
          </cell>
          <cell r="D95" t="str">
            <v>1_05</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P95">
            <v>0</v>
          </cell>
        </row>
        <row r="96">
          <cell r="A96" t="str">
            <v xml:space="preserve">    в том числе вознаграждение заказчику</v>
          </cell>
          <cell r="C96" t="str">
            <v>тыс. руб.</v>
          </cell>
          <cell r="D96" t="str">
            <v>1_06</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P96">
            <v>0</v>
          </cell>
        </row>
        <row r="98">
          <cell r="A98" t="str">
            <v>Итого: Поступление финансирования</v>
          </cell>
          <cell r="C98" t="str">
            <v>тыс. руб.</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P98">
            <v>0</v>
          </cell>
        </row>
        <row r="99">
          <cell r="A99" t="str">
            <v xml:space="preserve">    в том числе вознаграждение заказчику</v>
          </cell>
          <cell r="C99" t="str">
            <v>тыс. руб.</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P99">
            <v>0</v>
          </cell>
        </row>
        <row r="100">
          <cell r="A100" t="str">
            <v>Итого: Передано площадей на сумму</v>
          </cell>
          <cell r="C100" t="str">
            <v>тыс. руб.</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P100">
            <v>0</v>
          </cell>
        </row>
        <row r="101">
          <cell r="A101" t="str">
            <v xml:space="preserve">    в том числе вознаграждение заказчику</v>
          </cell>
          <cell r="C101" t="str">
            <v>тыс. руб.</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P101">
            <v>0</v>
          </cell>
        </row>
        <row r="102">
          <cell r="A102" t="str">
            <v xml:space="preserve">    передано влощадей в кв. м</v>
          </cell>
          <cell r="C102" t="str">
            <v>кв. м</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P102">
            <v>0</v>
          </cell>
        </row>
        <row r="105">
          <cell r="A105" t="str">
            <v>СТРОИТЕЛЬСТВО: ПРОДАЖА ГОТОВЫХ ПЛОЩАДЕЙ</v>
          </cell>
          <cell r="F105" t="str">
            <v>"0"</v>
          </cell>
          <cell r="G105" t="str">
            <v xml:space="preserve"> 2011</v>
          </cell>
          <cell r="H105" t="str">
            <v xml:space="preserve"> 2012</v>
          </cell>
          <cell r="I105" t="str">
            <v xml:space="preserve"> 2013</v>
          </cell>
          <cell r="J105" t="str">
            <v xml:space="preserve"> 2014</v>
          </cell>
          <cell r="K105" t="str">
            <v xml:space="preserve"> 2015</v>
          </cell>
          <cell r="L105" t="str">
            <v xml:space="preserve"> 2016</v>
          </cell>
          <cell r="M105" t="str">
            <v xml:space="preserve"> 2017</v>
          </cell>
          <cell r="N105" t="str">
            <v xml:space="preserve"> 2018</v>
          </cell>
          <cell r="O105" t="str">
            <v xml:space="preserve"> 2019</v>
          </cell>
          <cell r="P105" t="str">
            <v xml:space="preserve"> 2020</v>
          </cell>
          <cell r="Q105" t="str">
            <v xml:space="preserve"> 2021</v>
          </cell>
          <cell r="R105" t="str">
            <v xml:space="preserve"> 2022</v>
          </cell>
          <cell r="S105" t="str">
            <v xml:space="preserve"> 2023</v>
          </cell>
          <cell r="T105" t="str">
            <v xml:space="preserve"> 2024</v>
          </cell>
          <cell r="U105" t="str">
            <v xml:space="preserve"> 2025</v>
          </cell>
          <cell r="V105" t="str">
            <v xml:space="preserve"> 2026</v>
          </cell>
          <cell r="W105" t="str">
            <v xml:space="preserve"> 2027</v>
          </cell>
          <cell r="X105" t="str">
            <v xml:space="preserve"> 2028</v>
          </cell>
          <cell r="Y105" t="str">
            <v xml:space="preserve"> 2029</v>
          </cell>
          <cell r="Z105" t="str">
            <v xml:space="preserve"> 2030</v>
          </cell>
          <cell r="AA105" t="str">
            <v xml:space="preserve"> 2031</v>
          </cell>
          <cell r="AB105" t="str">
            <v xml:space="preserve"> 2032</v>
          </cell>
          <cell r="AC105" t="str">
            <v xml:space="preserve"> 2033</v>
          </cell>
          <cell r="AD105" t="str">
            <v xml:space="preserve"> 2034</v>
          </cell>
          <cell r="AE105" t="str">
            <v xml:space="preserve"> 2035</v>
          </cell>
          <cell r="AF105" t="str">
            <v xml:space="preserve"> 2036</v>
          </cell>
          <cell r="AG105" t="str">
            <v xml:space="preserve"> 2037</v>
          </cell>
          <cell r="AH105" t="str">
            <v xml:space="preserve"> 2038</v>
          </cell>
          <cell r="AI105" t="str">
            <v xml:space="preserve"> 2039</v>
          </cell>
          <cell r="AJ105" t="str">
            <v xml:space="preserve"> 2040</v>
          </cell>
          <cell r="AK105" t="str">
            <v xml:space="preserve"> 2041</v>
          </cell>
          <cell r="AL105" t="str">
            <v xml:space="preserve"> 2042</v>
          </cell>
          <cell r="AM105" t="str">
            <v xml:space="preserve"> 2043</v>
          </cell>
          <cell r="AN105" t="str">
            <v xml:space="preserve"> 2044</v>
          </cell>
          <cell r="AP105" t="str">
            <v>ИТОГО</v>
          </cell>
        </row>
        <row r="107">
          <cell r="A107" t="str">
            <v>Жилые площади</v>
          </cell>
          <cell r="B107" t="str">
            <v>Валюта</v>
          </cell>
        </row>
        <row r="108">
          <cell r="A108" t="str">
            <v>Цены за кв. м (с НДС)</v>
          </cell>
          <cell r="B108">
            <v>1</v>
          </cell>
          <cell r="C108" t="str">
            <v>тыс. руб.</v>
          </cell>
          <cell r="D108" t="str">
            <v>1_01;int_avg</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row>
        <row r="109">
          <cell r="A109" t="str">
            <v xml:space="preserve">    в том числе НДС</v>
          </cell>
          <cell r="B109">
            <v>0.18</v>
          </cell>
          <cell r="C109" t="str">
            <v>тыс. руб.</v>
          </cell>
          <cell r="D109" t="str">
            <v>1_02;int_avg</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row>
        <row r="110">
          <cell r="A110" t="str">
            <v>График продажи площадей</v>
          </cell>
          <cell r="B110">
            <v>0</v>
          </cell>
          <cell r="C110" t="str">
            <v>кв. м</v>
          </cell>
          <cell r="D110" t="str">
            <v>1_00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P110">
            <v>0</v>
          </cell>
        </row>
        <row r="111">
          <cell r="A111" t="str">
            <v>Передача проданных площадей покупателям (кв. м)</v>
          </cell>
          <cell r="B111">
            <v>0</v>
          </cell>
          <cell r="C111" t="str">
            <v>кв. м</v>
          </cell>
          <cell r="D111" t="str">
            <v>0_00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P111">
            <v>0</v>
          </cell>
        </row>
        <row r="112">
          <cell r="A112" t="str">
            <v>Поступления от продаж</v>
          </cell>
          <cell r="C112" t="str">
            <v>тыс. руб.</v>
          </cell>
          <cell r="D112" t="str">
            <v>1_03</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P112">
            <v>0</v>
          </cell>
        </row>
        <row r="113">
          <cell r="A113" t="str">
            <v xml:space="preserve">    в том числе НДС</v>
          </cell>
          <cell r="C113" t="str">
            <v>тыс. руб.</v>
          </cell>
          <cell r="D113" t="str">
            <v>1_04</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P113">
            <v>0</v>
          </cell>
        </row>
        <row r="114">
          <cell r="A114" t="str">
            <v>Передано площадей на сумму</v>
          </cell>
          <cell r="C114" t="str">
            <v>тыс. руб.</v>
          </cell>
          <cell r="D114" t="str">
            <v>1_05</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P114">
            <v>0</v>
          </cell>
        </row>
        <row r="115">
          <cell r="A115" t="str">
            <v xml:space="preserve">    в том числе НДС</v>
          </cell>
          <cell r="C115" t="str">
            <v>тыс. руб.</v>
          </cell>
          <cell r="D115" t="str">
            <v>1_06</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P115">
            <v>0</v>
          </cell>
        </row>
        <row r="116">
          <cell r="A116" t="str">
            <v>Доля площадей, не облагаемых НДС</v>
          </cell>
          <cell r="B116">
            <v>0</v>
          </cell>
          <cell r="C116" t="str">
            <v>%</v>
          </cell>
          <cell r="D116" t="str">
            <v>1_07</v>
          </cell>
        </row>
        <row r="118">
          <cell r="A118" t="str">
            <v>Итого - поступления от продаж</v>
          </cell>
          <cell r="C118" t="str">
            <v>тыс. руб.</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P118">
            <v>0</v>
          </cell>
        </row>
        <row r="119">
          <cell r="A119" t="str">
            <v xml:space="preserve">   в том числе НДС</v>
          </cell>
          <cell r="C119" t="str">
            <v>тыс. руб.</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P119">
            <v>0</v>
          </cell>
        </row>
        <row r="120">
          <cell r="A120" t="str">
            <v xml:space="preserve">    Продажи площадей</v>
          </cell>
          <cell r="C120" t="str">
            <v>кв. м</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P120">
            <v>0</v>
          </cell>
        </row>
        <row r="121">
          <cell r="A121" t="str">
            <v xml:space="preserve">    нарастающим итогом</v>
          </cell>
          <cell r="C121" t="str">
            <v>кв. м</v>
          </cell>
          <cell r="D121" t="str">
            <v>int_end</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row>
        <row r="122">
          <cell r="A122" t="str">
            <v xml:space="preserve">    в % от общей площади объекта</v>
          </cell>
          <cell r="C122" t="str">
            <v>%</v>
          </cell>
          <cell r="D122" t="str">
            <v>int_avg</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row>
        <row r="123">
          <cell r="A123" t="str">
            <v>Итого - стоимость переданных площадей</v>
          </cell>
          <cell r="C123" t="str">
            <v>тыс. руб.</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P123">
            <v>0</v>
          </cell>
        </row>
        <row r="124">
          <cell r="A124" t="str">
            <v xml:space="preserve">   в том числе НДС</v>
          </cell>
          <cell r="C124" t="str">
            <v>тыс. руб.</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P124">
            <v>0</v>
          </cell>
        </row>
        <row r="125">
          <cell r="A125" t="str">
            <v xml:space="preserve">    Передача площадей</v>
          </cell>
          <cell r="C125" t="str">
            <v>кв. м</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P125">
            <v>0</v>
          </cell>
        </row>
        <row r="126">
          <cell r="A126" t="str">
            <v xml:space="preserve">    нарастающим итогом</v>
          </cell>
          <cell r="C126" t="str">
            <v>кв. м</v>
          </cell>
          <cell r="D126" t="str">
            <v>int_end</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row>
        <row r="127">
          <cell r="A127" t="str">
            <v xml:space="preserve">    в % от общей площади объекта</v>
          </cell>
          <cell r="C127" t="str">
            <v>%</v>
          </cell>
          <cell r="D127" t="str">
            <v>int_avg</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row>
        <row r="128">
          <cell r="A128" t="str">
            <v>Доля площадей, не облагаемых НДС</v>
          </cell>
          <cell r="B128">
            <v>0</v>
          </cell>
          <cell r="C128" t="str">
            <v>%</v>
          </cell>
        </row>
        <row r="131">
          <cell r="A131" t="str">
            <v>СТРОИТЕЛЬСТВО: СДАЧА ПЛОЩАДЕЙ В АРЕНДУ</v>
          </cell>
          <cell r="F131" t="str">
            <v>"0"</v>
          </cell>
          <cell r="G131" t="str">
            <v xml:space="preserve"> 2011</v>
          </cell>
          <cell r="H131" t="str">
            <v xml:space="preserve"> 2012</v>
          </cell>
          <cell r="I131" t="str">
            <v xml:space="preserve"> 2013</v>
          </cell>
          <cell r="J131" t="str">
            <v xml:space="preserve"> 2014</v>
          </cell>
          <cell r="K131" t="str">
            <v xml:space="preserve"> 2015</v>
          </cell>
          <cell r="L131" t="str">
            <v xml:space="preserve"> 2016</v>
          </cell>
          <cell r="M131" t="str">
            <v xml:space="preserve"> 2017</v>
          </cell>
          <cell r="N131" t="str">
            <v xml:space="preserve"> 2018</v>
          </cell>
          <cell r="O131" t="str">
            <v xml:space="preserve"> 2019</v>
          </cell>
          <cell r="P131" t="str">
            <v xml:space="preserve"> 2020</v>
          </cell>
          <cell r="Q131" t="str">
            <v xml:space="preserve"> 2021</v>
          </cell>
          <cell r="R131" t="str">
            <v xml:space="preserve"> 2022</v>
          </cell>
          <cell r="S131" t="str">
            <v xml:space="preserve"> 2023</v>
          </cell>
          <cell r="T131" t="str">
            <v xml:space="preserve"> 2024</v>
          </cell>
          <cell r="U131" t="str">
            <v xml:space="preserve"> 2025</v>
          </cell>
          <cell r="V131" t="str">
            <v xml:space="preserve"> 2026</v>
          </cell>
          <cell r="W131" t="str">
            <v xml:space="preserve"> 2027</v>
          </cell>
          <cell r="X131" t="str">
            <v xml:space="preserve"> 2028</v>
          </cell>
          <cell r="Y131" t="str">
            <v xml:space="preserve"> 2029</v>
          </cell>
          <cell r="Z131" t="str">
            <v xml:space="preserve"> 2030</v>
          </cell>
          <cell r="AA131" t="str">
            <v xml:space="preserve"> 2031</v>
          </cell>
          <cell r="AB131" t="str">
            <v xml:space="preserve"> 2032</v>
          </cell>
          <cell r="AC131" t="str">
            <v xml:space="preserve"> 2033</v>
          </cell>
          <cell r="AD131" t="str">
            <v xml:space="preserve"> 2034</v>
          </cell>
          <cell r="AE131" t="str">
            <v xml:space="preserve"> 2035</v>
          </cell>
          <cell r="AF131" t="str">
            <v xml:space="preserve"> 2036</v>
          </cell>
          <cell r="AG131" t="str">
            <v xml:space="preserve"> 2037</v>
          </cell>
          <cell r="AH131" t="str">
            <v xml:space="preserve"> 2038</v>
          </cell>
          <cell r="AI131" t="str">
            <v xml:space="preserve"> 2039</v>
          </cell>
          <cell r="AJ131" t="str">
            <v xml:space="preserve"> 2040</v>
          </cell>
          <cell r="AK131" t="str">
            <v xml:space="preserve"> 2041</v>
          </cell>
          <cell r="AL131" t="str">
            <v xml:space="preserve"> 2042</v>
          </cell>
          <cell r="AM131" t="str">
            <v xml:space="preserve"> 2043</v>
          </cell>
          <cell r="AN131" t="str">
            <v xml:space="preserve"> 2044</v>
          </cell>
          <cell r="AP131" t="str">
            <v>ИТОГО</v>
          </cell>
        </row>
        <row r="133">
          <cell r="A133" t="str">
            <v>Жилые площади</v>
          </cell>
          <cell r="B133" t="str">
            <v>Валюта</v>
          </cell>
        </row>
        <row r="134">
          <cell r="A134" t="str">
            <v>Ставка, за кв. м в год (с НДС)</v>
          </cell>
          <cell r="B134">
            <v>1</v>
          </cell>
          <cell r="C134" t="str">
            <v>тыс. руб.</v>
          </cell>
          <cell r="D134" t="str">
            <v>int_avg</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row>
        <row r="135">
          <cell r="A135" t="str">
            <v>Доступные для сдачи площади</v>
          </cell>
          <cell r="C135" t="str">
            <v>кв. м</v>
          </cell>
          <cell r="D135" t="str">
            <v>1_03;int_avg</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row>
        <row r="136">
          <cell r="A136" t="str">
            <v>Сдано в аренду</v>
          </cell>
          <cell r="C136" t="str">
            <v>кв. м</v>
          </cell>
          <cell r="D136" t="str">
            <v>1_02;int_avg</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row>
        <row r="137">
          <cell r="A137" t="str">
            <v>Поступления от аренды</v>
          </cell>
          <cell r="C137" t="str">
            <v>тыс. руб.</v>
          </cell>
          <cell r="D137" t="str">
            <v>1_01</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P137">
            <v>0</v>
          </cell>
        </row>
        <row r="139">
          <cell r="A139" t="str">
            <v>Суммарные поступления от аренды</v>
          </cell>
          <cell r="C139" t="str">
            <v>тыс. руб.</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P139">
            <v>0</v>
          </cell>
        </row>
        <row r="140">
          <cell r="A140" t="str">
            <v xml:space="preserve">    Всего сдано в аренду площадей</v>
          </cell>
          <cell r="C140" t="str">
            <v>кв. м</v>
          </cell>
          <cell r="D140" t="str">
            <v>int_avg</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row>
        <row r="141">
          <cell r="A141" t="str">
            <v xml:space="preserve">    в % от площади доступной для сдачи</v>
          </cell>
          <cell r="C141" t="str">
            <v>%</v>
          </cell>
          <cell r="D141" t="str">
            <v>int_avg</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row>
        <row r="144">
          <cell r="A144" t="str">
            <v>СТРОИТЕЛЬСТВО: БАЛАНС ПО ОБЪЕКТУ</v>
          </cell>
          <cell r="F144" t="str">
            <v>"0"</v>
          </cell>
          <cell r="G144" t="str">
            <v xml:space="preserve"> 2011</v>
          </cell>
          <cell r="H144" t="str">
            <v xml:space="preserve"> 2012</v>
          </cell>
          <cell r="I144" t="str">
            <v xml:space="preserve"> 2013</v>
          </cell>
          <cell r="J144" t="str">
            <v xml:space="preserve"> 2014</v>
          </cell>
          <cell r="K144" t="str">
            <v xml:space="preserve"> 2015</v>
          </cell>
          <cell r="L144" t="str">
            <v xml:space="preserve"> 2016</v>
          </cell>
          <cell r="M144" t="str">
            <v xml:space="preserve"> 2017</v>
          </cell>
          <cell r="N144" t="str">
            <v xml:space="preserve"> 2018</v>
          </cell>
          <cell r="O144" t="str">
            <v xml:space="preserve"> 2019</v>
          </cell>
          <cell r="P144" t="str">
            <v xml:space="preserve"> 2020</v>
          </cell>
          <cell r="Q144" t="str">
            <v xml:space="preserve"> 2021</v>
          </cell>
          <cell r="R144" t="str">
            <v xml:space="preserve"> 2022</v>
          </cell>
          <cell r="S144" t="str">
            <v xml:space="preserve"> 2023</v>
          </cell>
          <cell r="T144" t="str">
            <v xml:space="preserve"> 2024</v>
          </cell>
          <cell r="U144" t="str">
            <v xml:space="preserve"> 2025</v>
          </cell>
          <cell r="V144" t="str">
            <v xml:space="preserve"> 2026</v>
          </cell>
          <cell r="W144" t="str">
            <v xml:space="preserve"> 2027</v>
          </cell>
          <cell r="X144" t="str">
            <v xml:space="preserve"> 2028</v>
          </cell>
          <cell r="Y144" t="str">
            <v xml:space="preserve"> 2029</v>
          </cell>
          <cell r="Z144" t="str">
            <v xml:space="preserve"> 2030</v>
          </cell>
          <cell r="AA144" t="str">
            <v xml:space="preserve"> 2031</v>
          </cell>
          <cell r="AB144" t="str">
            <v xml:space="preserve"> 2032</v>
          </cell>
          <cell r="AC144" t="str">
            <v xml:space="preserve"> 2033</v>
          </cell>
          <cell r="AD144" t="str">
            <v xml:space="preserve"> 2034</v>
          </cell>
          <cell r="AE144" t="str">
            <v xml:space="preserve"> 2035</v>
          </cell>
          <cell r="AF144" t="str">
            <v xml:space="preserve"> 2036</v>
          </cell>
          <cell r="AG144" t="str">
            <v xml:space="preserve"> 2037</v>
          </cell>
          <cell r="AH144" t="str">
            <v xml:space="preserve"> 2038</v>
          </cell>
          <cell r="AI144" t="str">
            <v xml:space="preserve"> 2039</v>
          </cell>
          <cell r="AJ144" t="str">
            <v xml:space="preserve"> 2040</v>
          </cell>
          <cell r="AK144" t="str">
            <v xml:space="preserve"> 2041</v>
          </cell>
          <cell r="AL144" t="str">
            <v xml:space="preserve"> 2042</v>
          </cell>
          <cell r="AM144" t="str">
            <v xml:space="preserve"> 2043</v>
          </cell>
          <cell r="AN144" t="str">
            <v xml:space="preserve"> 2044</v>
          </cell>
          <cell r="AP144" t="str">
            <v>ИТОГО</v>
          </cell>
        </row>
        <row r="147">
          <cell r="A147" t="str">
            <v>Оплата строительства объекта</v>
          </cell>
          <cell r="C147" t="str">
            <v>тыс. руб.</v>
          </cell>
          <cell r="F147">
            <v>0</v>
          </cell>
          <cell r="G147">
            <v>17700</v>
          </cell>
          <cell r="H147">
            <v>154500</v>
          </cell>
          <cell r="I147">
            <v>164272</v>
          </cell>
          <cell r="J147">
            <v>35848</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P147">
            <v>372320</v>
          </cell>
        </row>
        <row r="148">
          <cell r="A148" t="str">
            <v xml:space="preserve">    оплата без НДС</v>
          </cell>
          <cell r="C148" t="str">
            <v>тыс. руб.</v>
          </cell>
          <cell r="F148">
            <v>0</v>
          </cell>
          <cell r="G148">
            <v>15000</v>
          </cell>
          <cell r="H148">
            <v>130932.20338983051</v>
          </cell>
          <cell r="I148">
            <v>139213.55932203389</v>
          </cell>
          <cell r="J148">
            <v>30379.661016949154</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P148">
            <v>315525.42372881359</v>
          </cell>
        </row>
        <row r="149">
          <cell r="A149" t="str">
            <v xml:space="preserve">    НДС</v>
          </cell>
          <cell r="C149" t="str">
            <v>тыс. руб.</v>
          </cell>
          <cell r="F149">
            <v>0</v>
          </cell>
          <cell r="G149">
            <v>2700</v>
          </cell>
          <cell r="H149">
            <v>23567.796610169491</v>
          </cell>
          <cell r="I149">
            <v>25058.440677966108</v>
          </cell>
          <cell r="J149">
            <v>5468.3389830508459</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P149">
            <v>56794.576271186445</v>
          </cell>
        </row>
        <row r="150">
          <cell r="A150" t="str">
            <v>Выполненный объем работ</v>
          </cell>
          <cell r="C150" t="str">
            <v>тыс. руб.</v>
          </cell>
          <cell r="F150">
            <v>0</v>
          </cell>
          <cell r="G150">
            <v>15000</v>
          </cell>
          <cell r="H150">
            <v>109976</v>
          </cell>
          <cell r="I150">
            <v>190549</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P150">
            <v>315525</v>
          </cell>
        </row>
        <row r="151">
          <cell r="A151" t="str">
            <v xml:space="preserve">    работы без НДС</v>
          </cell>
          <cell r="C151" t="str">
            <v>тыс. руб.</v>
          </cell>
          <cell r="F151">
            <v>0</v>
          </cell>
          <cell r="G151">
            <v>12711.864406779661</v>
          </cell>
          <cell r="H151">
            <v>93200</v>
          </cell>
          <cell r="I151">
            <v>161482.20338983051</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P151">
            <v>267394.06779661018</v>
          </cell>
        </row>
        <row r="152">
          <cell r="A152" t="str">
            <v xml:space="preserve">    НДС</v>
          </cell>
          <cell r="C152" t="str">
            <v>тыс. руб.</v>
          </cell>
          <cell r="F152">
            <v>0</v>
          </cell>
          <cell r="G152">
            <v>2288.1355932203387</v>
          </cell>
          <cell r="H152">
            <v>16776</v>
          </cell>
          <cell r="I152">
            <v>29066.796610169491</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P152">
            <v>48130.932203389828</v>
          </cell>
        </row>
        <row r="153">
          <cell r="A153" t="str">
            <v>Авансы подрядчикам (без НДС)</v>
          </cell>
          <cell r="C153" t="str">
            <v>тыс. руб.</v>
          </cell>
          <cell r="D153" t="str">
            <v>int_end</v>
          </cell>
          <cell r="F153">
            <v>0</v>
          </cell>
          <cell r="G153">
            <v>2288.1355932203387</v>
          </cell>
          <cell r="H153">
            <v>40020.338983050846</v>
          </cell>
          <cell r="I153">
            <v>17751.694915254229</v>
          </cell>
          <cell r="J153">
            <v>48131.355932203383</v>
          </cell>
          <cell r="K153">
            <v>48131.355932203383</v>
          </cell>
          <cell r="L153">
            <v>48131.355932203383</v>
          </cell>
          <cell r="M153">
            <v>48131.355932203383</v>
          </cell>
          <cell r="N153">
            <v>48131.355932203383</v>
          </cell>
          <cell r="O153">
            <v>48131.355932203383</v>
          </cell>
          <cell r="P153">
            <v>48131.355932203383</v>
          </cell>
          <cell r="Q153">
            <v>48131.355932203383</v>
          </cell>
          <cell r="R153">
            <v>48131.355932203383</v>
          </cell>
          <cell r="S153">
            <v>48131.355932203383</v>
          </cell>
          <cell r="T153">
            <v>48131.355932203383</v>
          </cell>
          <cell r="U153">
            <v>48131.355932203383</v>
          </cell>
          <cell r="V153">
            <v>48131.355932203383</v>
          </cell>
          <cell r="W153">
            <v>48131.355932203383</v>
          </cell>
          <cell r="X153">
            <v>48131.355932203383</v>
          </cell>
          <cell r="Y153">
            <v>48131.355932203383</v>
          </cell>
          <cell r="Z153">
            <v>48131.355932203383</v>
          </cell>
          <cell r="AA153">
            <v>48131.355932203383</v>
          </cell>
          <cell r="AB153">
            <v>48131.355932203383</v>
          </cell>
          <cell r="AC153">
            <v>48131.355932203383</v>
          </cell>
          <cell r="AD153">
            <v>48131.355932203383</v>
          </cell>
          <cell r="AE153">
            <v>48131.355932203383</v>
          </cell>
          <cell r="AF153">
            <v>48131.355932203383</v>
          </cell>
          <cell r="AG153">
            <v>48131.355932203383</v>
          </cell>
          <cell r="AH153">
            <v>48131.355932203383</v>
          </cell>
          <cell r="AI153">
            <v>48131.355932203383</v>
          </cell>
          <cell r="AJ153">
            <v>48131.355932203383</v>
          </cell>
          <cell r="AK153">
            <v>48131.355932203383</v>
          </cell>
          <cell r="AL153">
            <v>48131.355932203383</v>
          </cell>
          <cell r="AM153">
            <v>48131.355932203383</v>
          </cell>
          <cell r="AN153">
            <v>48131.355932203383</v>
          </cell>
        </row>
        <row r="154">
          <cell r="A154" t="str">
            <v>Кредиторская задолженность подрядчикам (без НДС)</v>
          </cell>
          <cell r="C154" t="str">
            <v>тыс. руб.</v>
          </cell>
          <cell r="D154" t="str">
            <v>int_end</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row>
        <row r="155">
          <cell r="A155" t="str">
            <v>Стоимость завершенного объекта</v>
          </cell>
          <cell r="B155">
            <v>315525</v>
          </cell>
          <cell r="C155" t="str">
            <v>тыс. руб.</v>
          </cell>
        </row>
        <row r="156">
          <cell r="A156" t="str">
            <v xml:space="preserve">    стоимость без НДС</v>
          </cell>
          <cell r="B156">
            <v>267394.06779661018</v>
          </cell>
          <cell r="C156" t="str">
            <v>тыс. руб.</v>
          </cell>
        </row>
        <row r="157">
          <cell r="A157" t="str">
            <v xml:space="preserve">    НДС</v>
          </cell>
          <cell r="B157">
            <v>48130.932203389828</v>
          </cell>
          <cell r="C157" t="str">
            <v>тыс. руб.</v>
          </cell>
        </row>
        <row r="159">
          <cell r="A159" t="str">
            <v>Доля площадей к передаче дольщикам / соинвесторам</v>
          </cell>
          <cell r="B159">
            <v>0</v>
          </cell>
        </row>
        <row r="160">
          <cell r="A160" t="str">
            <v>Доля площадей к продаже</v>
          </cell>
          <cell r="B160">
            <v>0</v>
          </cell>
        </row>
        <row r="162">
          <cell r="A162" t="str">
            <v>Учет доли объекта для собственного использования</v>
          </cell>
        </row>
        <row r="163">
          <cell r="A163" t="str">
            <v>Незавершенные инвестиции</v>
          </cell>
          <cell r="C163" t="str">
            <v>тыс. руб.</v>
          </cell>
          <cell r="D163" t="str">
            <v>int_end</v>
          </cell>
          <cell r="F163">
            <v>0</v>
          </cell>
          <cell r="G163">
            <v>12711.864406779661</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row>
        <row r="164">
          <cell r="A164" t="str">
            <v>Здания и сооружения на балансе</v>
          </cell>
          <cell r="C164" t="str">
            <v>тыс. руб.</v>
          </cell>
          <cell r="D164" t="str">
            <v>int_end</v>
          </cell>
          <cell r="F164">
            <v>0</v>
          </cell>
          <cell r="G164">
            <v>0</v>
          </cell>
          <cell r="H164">
            <v>105911.86440677966</v>
          </cell>
          <cell r="I164">
            <v>267394.06779661018</v>
          </cell>
          <cell r="J164">
            <v>267394.06779661018</v>
          </cell>
          <cell r="K164">
            <v>267394.06779661018</v>
          </cell>
          <cell r="L164">
            <v>267394.06779661018</v>
          </cell>
          <cell r="M164">
            <v>267394.06779661018</v>
          </cell>
          <cell r="N164">
            <v>267394.06779661018</v>
          </cell>
          <cell r="O164">
            <v>267394.06779661018</v>
          </cell>
          <cell r="P164">
            <v>267394.06779661018</v>
          </cell>
          <cell r="Q164">
            <v>267394.06779661018</v>
          </cell>
          <cell r="R164">
            <v>267394.06779661018</v>
          </cell>
          <cell r="S164">
            <v>267394.06779661018</v>
          </cell>
          <cell r="T164">
            <v>267394.06779661018</v>
          </cell>
          <cell r="U164">
            <v>267394.06779661018</v>
          </cell>
          <cell r="V164">
            <v>267394.06779661018</v>
          </cell>
          <cell r="W164">
            <v>267394.06779661018</v>
          </cell>
          <cell r="X164">
            <v>267394.06779661018</v>
          </cell>
          <cell r="Y164">
            <v>267394.06779661018</v>
          </cell>
          <cell r="Z164">
            <v>267394.06779661018</v>
          </cell>
          <cell r="AA164">
            <v>267394.06779661018</v>
          </cell>
          <cell r="AB164">
            <v>267394.06779661018</v>
          </cell>
          <cell r="AC164">
            <v>267394.06779661018</v>
          </cell>
          <cell r="AD164">
            <v>267394.06779661018</v>
          </cell>
          <cell r="AE164">
            <v>267394.06779661018</v>
          </cell>
          <cell r="AF164">
            <v>267394.06779661018</v>
          </cell>
          <cell r="AG164">
            <v>267394.06779661018</v>
          </cell>
          <cell r="AH164">
            <v>267394.06779661018</v>
          </cell>
          <cell r="AI164">
            <v>267394.06779661018</v>
          </cell>
          <cell r="AJ164">
            <v>267394.06779661018</v>
          </cell>
          <cell r="AK164">
            <v>267394.06779661018</v>
          </cell>
          <cell r="AL164">
            <v>267394.06779661018</v>
          </cell>
          <cell r="AM164">
            <v>267394.06779661018</v>
          </cell>
          <cell r="AN164">
            <v>267394.06779661018</v>
          </cell>
        </row>
        <row r="165">
          <cell r="A165" t="str">
            <v>Срок амортизации</v>
          </cell>
          <cell r="B165">
            <v>50</v>
          </cell>
          <cell r="C165" t="str">
            <v>лет</v>
          </cell>
        </row>
        <row r="166">
          <cell r="A166" t="str">
            <v xml:space="preserve">    балансовая стоимость</v>
          </cell>
          <cell r="C166" t="str">
            <v>тыс. руб.</v>
          </cell>
          <cell r="D166" t="str">
            <v>int_end</v>
          </cell>
          <cell r="F166">
            <v>0</v>
          </cell>
          <cell r="G166">
            <v>0</v>
          </cell>
          <cell r="H166">
            <v>105911.86440677966</v>
          </cell>
          <cell r="I166">
            <v>267394.06779661018</v>
          </cell>
          <cell r="J166">
            <v>267394.06779661018</v>
          </cell>
          <cell r="K166">
            <v>267394.06779661018</v>
          </cell>
          <cell r="L166">
            <v>267394.06779661018</v>
          </cell>
          <cell r="M166">
            <v>267394.06779661018</v>
          </cell>
          <cell r="N166">
            <v>267394.06779661018</v>
          </cell>
          <cell r="O166">
            <v>267394.06779661018</v>
          </cell>
          <cell r="P166">
            <v>267394.06779661018</v>
          </cell>
          <cell r="Q166">
            <v>267394.06779661018</v>
          </cell>
          <cell r="R166">
            <v>267394.06779661018</v>
          </cell>
          <cell r="S166">
            <v>267394.06779661018</v>
          </cell>
          <cell r="T166">
            <v>267394.06779661018</v>
          </cell>
          <cell r="U166">
            <v>267394.06779661018</v>
          </cell>
          <cell r="V166">
            <v>267394.06779661018</v>
          </cell>
          <cell r="W166">
            <v>267394.06779661018</v>
          </cell>
          <cell r="X166">
            <v>267394.06779661018</v>
          </cell>
          <cell r="Y166">
            <v>267394.06779661018</v>
          </cell>
          <cell r="Z166">
            <v>267394.06779661018</v>
          </cell>
          <cell r="AA166">
            <v>267394.06779661018</v>
          </cell>
          <cell r="AB166">
            <v>267394.06779661018</v>
          </cell>
          <cell r="AC166">
            <v>267394.06779661018</v>
          </cell>
          <cell r="AD166">
            <v>267394.06779661018</v>
          </cell>
          <cell r="AE166">
            <v>267394.06779661018</v>
          </cell>
          <cell r="AF166">
            <v>267394.06779661018</v>
          </cell>
          <cell r="AG166">
            <v>267394.06779661018</v>
          </cell>
          <cell r="AH166">
            <v>267394.06779661018</v>
          </cell>
          <cell r="AI166">
            <v>267394.06779661018</v>
          </cell>
          <cell r="AJ166">
            <v>267394.06779661018</v>
          </cell>
          <cell r="AK166">
            <v>267394.06779661018</v>
          </cell>
          <cell r="AL166">
            <v>267394.06779661018</v>
          </cell>
          <cell r="AM166">
            <v>267394.06779661018</v>
          </cell>
          <cell r="AN166">
            <v>267394.06779661018</v>
          </cell>
        </row>
        <row r="167">
          <cell r="A167" t="str">
            <v xml:space="preserve">    амортизация за текущий период</v>
          </cell>
          <cell r="C167" t="str">
            <v>тыс. руб.</v>
          </cell>
          <cell r="G167">
            <v>0</v>
          </cell>
          <cell r="H167">
            <v>0</v>
          </cell>
          <cell r="I167">
            <v>2118.2372881355932</v>
          </cell>
          <cell r="J167">
            <v>5347.8813559322034</v>
          </cell>
          <cell r="K167">
            <v>5347.8813559322034</v>
          </cell>
          <cell r="L167">
            <v>5347.8813559322034</v>
          </cell>
          <cell r="M167">
            <v>5347.8813559322034</v>
          </cell>
          <cell r="N167">
            <v>5347.8813559322034</v>
          </cell>
          <cell r="O167">
            <v>5347.8813559322034</v>
          </cell>
          <cell r="P167">
            <v>5347.8813559322034</v>
          </cell>
          <cell r="Q167">
            <v>5347.8813559322034</v>
          </cell>
          <cell r="R167">
            <v>5347.8813559322034</v>
          </cell>
          <cell r="S167">
            <v>5347.8813559322034</v>
          </cell>
          <cell r="T167">
            <v>5347.8813559322034</v>
          </cell>
          <cell r="U167">
            <v>5347.8813559322034</v>
          </cell>
          <cell r="V167">
            <v>5347.8813559322034</v>
          </cell>
          <cell r="W167">
            <v>5347.8813559322034</v>
          </cell>
          <cell r="X167">
            <v>5347.8813559322034</v>
          </cell>
          <cell r="Y167">
            <v>5347.8813559322034</v>
          </cell>
          <cell r="Z167">
            <v>5347.8813559322034</v>
          </cell>
          <cell r="AA167">
            <v>5347.8813559322034</v>
          </cell>
          <cell r="AB167">
            <v>5347.8813559322034</v>
          </cell>
          <cell r="AC167">
            <v>5347.8813559322034</v>
          </cell>
          <cell r="AD167">
            <v>5347.8813559322034</v>
          </cell>
          <cell r="AE167">
            <v>5347.8813559322034</v>
          </cell>
          <cell r="AF167">
            <v>5347.8813559322034</v>
          </cell>
          <cell r="AG167">
            <v>5347.8813559322034</v>
          </cell>
          <cell r="AH167">
            <v>5347.8813559322034</v>
          </cell>
          <cell r="AI167">
            <v>5347.8813559322034</v>
          </cell>
          <cell r="AJ167">
            <v>5347.8813559322034</v>
          </cell>
          <cell r="AK167">
            <v>5347.8813559322034</v>
          </cell>
          <cell r="AL167">
            <v>5347.8813559322034</v>
          </cell>
          <cell r="AM167">
            <v>5347.8813559322034</v>
          </cell>
          <cell r="AN167">
            <v>5347.8813559322034</v>
          </cell>
        </row>
        <row r="168">
          <cell r="A168" t="str">
            <v xml:space="preserve">    накопленная амортизация</v>
          </cell>
          <cell r="C168" t="str">
            <v>тыс. руб.</v>
          </cell>
          <cell r="D168" t="str">
            <v>int_end</v>
          </cell>
          <cell r="G168">
            <v>0</v>
          </cell>
          <cell r="H168">
            <v>0</v>
          </cell>
          <cell r="I168">
            <v>2118.2372881355932</v>
          </cell>
          <cell r="J168">
            <v>7466.1186440677966</v>
          </cell>
          <cell r="K168">
            <v>12814</v>
          </cell>
          <cell r="L168">
            <v>18161.881355932204</v>
          </cell>
          <cell r="M168">
            <v>23509.762711864409</v>
          </cell>
          <cell r="N168">
            <v>28857.644067796613</v>
          </cell>
          <cell r="O168">
            <v>34205.525423728817</v>
          </cell>
          <cell r="P168">
            <v>39553.406779661018</v>
          </cell>
          <cell r="Q168">
            <v>44901.288135593219</v>
          </cell>
          <cell r="R168">
            <v>50249.169491525419</v>
          </cell>
          <cell r="S168">
            <v>55597.05084745762</v>
          </cell>
          <cell r="T168">
            <v>60944.932203389821</v>
          </cell>
          <cell r="U168">
            <v>66292.813559322021</v>
          </cell>
          <cell r="V168">
            <v>71640.694915254222</v>
          </cell>
          <cell r="W168">
            <v>76988.576271186423</v>
          </cell>
          <cell r="X168">
            <v>82336.457627118623</v>
          </cell>
          <cell r="Y168">
            <v>87684.338983050824</v>
          </cell>
          <cell r="Z168">
            <v>93032.220338983025</v>
          </cell>
          <cell r="AA168">
            <v>98380.101694915225</v>
          </cell>
          <cell r="AB168">
            <v>103727.98305084743</v>
          </cell>
          <cell r="AC168">
            <v>109075.86440677963</v>
          </cell>
          <cell r="AD168">
            <v>114423.74576271183</v>
          </cell>
          <cell r="AE168">
            <v>119771.62711864403</v>
          </cell>
          <cell r="AF168">
            <v>125119.50847457623</v>
          </cell>
          <cell r="AG168">
            <v>130467.38983050843</v>
          </cell>
          <cell r="AH168">
            <v>135815.27118644063</v>
          </cell>
          <cell r="AI168">
            <v>141163.15254237285</v>
          </cell>
          <cell r="AJ168">
            <v>146511.03389830506</v>
          </cell>
          <cell r="AK168">
            <v>151858.91525423728</v>
          </cell>
          <cell r="AL168">
            <v>157206.79661016949</v>
          </cell>
          <cell r="AM168">
            <v>162554.67796610171</v>
          </cell>
          <cell r="AN168">
            <v>167902.55932203392</v>
          </cell>
        </row>
        <row r="169">
          <cell r="A169" t="str">
            <v xml:space="preserve">    остаточная стоимость</v>
          </cell>
          <cell r="C169" t="str">
            <v>тыс. руб.</v>
          </cell>
          <cell r="D169" t="str">
            <v>int_end</v>
          </cell>
          <cell r="F169">
            <v>0</v>
          </cell>
          <cell r="G169">
            <v>0</v>
          </cell>
          <cell r="H169">
            <v>105911.86440677966</v>
          </cell>
          <cell r="I169">
            <v>265275.83050847461</v>
          </cell>
          <cell r="J169">
            <v>259927.94915254239</v>
          </cell>
          <cell r="K169">
            <v>254580.06779661018</v>
          </cell>
          <cell r="L169">
            <v>249232.18644067796</v>
          </cell>
          <cell r="M169">
            <v>243884.30508474578</v>
          </cell>
          <cell r="N169">
            <v>238536.42372881356</v>
          </cell>
          <cell r="O169">
            <v>233188.54237288138</v>
          </cell>
          <cell r="P169">
            <v>227840.66101694916</v>
          </cell>
          <cell r="Q169">
            <v>222492.77966101695</v>
          </cell>
          <cell r="R169">
            <v>217144.89830508476</v>
          </cell>
          <cell r="S169">
            <v>211797.01694915257</v>
          </cell>
          <cell r="T169">
            <v>206449.13559322036</v>
          </cell>
          <cell r="U169">
            <v>201101.25423728814</v>
          </cell>
          <cell r="V169">
            <v>195753.37288135596</v>
          </cell>
          <cell r="W169">
            <v>190405.49152542377</v>
          </cell>
          <cell r="X169">
            <v>185057.61016949156</v>
          </cell>
          <cell r="Y169">
            <v>179709.72881355934</v>
          </cell>
          <cell r="Z169">
            <v>174361.84745762715</v>
          </cell>
          <cell r="AA169">
            <v>169013.96610169497</v>
          </cell>
          <cell r="AB169">
            <v>163666.08474576275</v>
          </cell>
          <cell r="AC169">
            <v>158318.20338983054</v>
          </cell>
          <cell r="AD169">
            <v>152970.32203389835</v>
          </cell>
          <cell r="AE169">
            <v>147622.44067796617</v>
          </cell>
          <cell r="AF169">
            <v>142274.55932203395</v>
          </cell>
          <cell r="AG169">
            <v>136926.67796610174</v>
          </cell>
          <cell r="AH169">
            <v>131578.79661016955</v>
          </cell>
          <cell r="AI169">
            <v>126230.91525423733</v>
          </cell>
          <cell r="AJ169">
            <v>120883.03389830512</v>
          </cell>
          <cell r="AK169">
            <v>115535.1525423729</v>
          </cell>
          <cell r="AL169">
            <v>110187.27118644069</v>
          </cell>
          <cell r="AM169">
            <v>104839.38983050847</v>
          </cell>
          <cell r="AN169">
            <v>99491.508474576258</v>
          </cell>
        </row>
        <row r="170">
          <cell r="A170" t="str">
            <v>Зачет НДС</v>
          </cell>
          <cell r="C170" t="str">
            <v>тыс. руб.</v>
          </cell>
          <cell r="F170">
            <v>0</v>
          </cell>
          <cell r="G170">
            <v>2288.1355932203387</v>
          </cell>
          <cell r="H170">
            <v>16776</v>
          </cell>
          <cell r="I170">
            <v>29066.796610169491</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P170">
            <v>48130.932203389828</v>
          </cell>
        </row>
        <row r="171">
          <cell r="A171" t="str">
            <v>Продажа объекта после собственной эксплуатации</v>
          </cell>
          <cell r="C171" t="str">
            <v>тыс. руб.</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row>
        <row r="172">
          <cell r="A172" t="str">
            <v xml:space="preserve">    прибыль / убыток от продажи объекта</v>
          </cell>
          <cell r="C172" t="str">
            <v>тыс. 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row>
        <row r="173">
          <cell r="A173" t="str">
            <v xml:space="preserve">    НДС к выручке от продажи объекта</v>
          </cell>
          <cell r="B173">
            <v>0.18</v>
          </cell>
          <cell r="C173" t="str">
            <v>тыс. 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row>
        <row r="174">
          <cell r="A174" t="str">
            <v>Авансы подрядчикам</v>
          </cell>
          <cell r="C174" t="str">
            <v>тыс. руб.</v>
          </cell>
          <cell r="D174" t="str">
            <v>int_end</v>
          </cell>
          <cell r="F174">
            <v>0</v>
          </cell>
          <cell r="G174">
            <v>2288.1355932203387</v>
          </cell>
          <cell r="H174">
            <v>40020.338983050846</v>
          </cell>
          <cell r="I174">
            <v>17751.694915254229</v>
          </cell>
          <cell r="J174">
            <v>48131.355932203383</v>
          </cell>
          <cell r="K174">
            <v>48131.355932203383</v>
          </cell>
          <cell r="L174">
            <v>48131.355932203383</v>
          </cell>
          <cell r="M174">
            <v>48131.355932203383</v>
          </cell>
          <cell r="N174">
            <v>48131.355932203383</v>
          </cell>
          <cell r="O174">
            <v>48131.355932203383</v>
          </cell>
          <cell r="P174">
            <v>48131.355932203383</v>
          </cell>
          <cell r="Q174">
            <v>48131.355932203383</v>
          </cell>
          <cell r="R174">
            <v>48131.355932203383</v>
          </cell>
          <cell r="S174">
            <v>48131.355932203383</v>
          </cell>
          <cell r="T174">
            <v>48131.355932203383</v>
          </cell>
          <cell r="U174">
            <v>48131.355932203383</v>
          </cell>
          <cell r="V174">
            <v>48131.355932203383</v>
          </cell>
          <cell r="W174">
            <v>48131.355932203383</v>
          </cell>
          <cell r="X174">
            <v>48131.355932203383</v>
          </cell>
          <cell r="Y174">
            <v>48131.355932203383</v>
          </cell>
          <cell r="Z174">
            <v>48131.355932203383</v>
          </cell>
          <cell r="AA174">
            <v>48131.355932203383</v>
          </cell>
          <cell r="AB174">
            <v>48131.355932203383</v>
          </cell>
          <cell r="AC174">
            <v>48131.355932203383</v>
          </cell>
          <cell r="AD174">
            <v>48131.355932203383</v>
          </cell>
          <cell r="AE174">
            <v>48131.355932203383</v>
          </cell>
          <cell r="AF174">
            <v>48131.355932203383</v>
          </cell>
          <cell r="AG174">
            <v>48131.355932203383</v>
          </cell>
          <cell r="AH174">
            <v>48131.355932203383</v>
          </cell>
          <cell r="AI174">
            <v>48131.355932203383</v>
          </cell>
          <cell r="AJ174">
            <v>48131.355932203383</v>
          </cell>
          <cell r="AK174">
            <v>48131.355932203383</v>
          </cell>
          <cell r="AL174">
            <v>48131.355932203383</v>
          </cell>
          <cell r="AM174">
            <v>48131.355932203383</v>
          </cell>
          <cell r="AN174">
            <v>48131.355932203383</v>
          </cell>
        </row>
        <row r="175">
          <cell r="A175" t="str">
            <v>Кредиторская задолженность подрядчикам</v>
          </cell>
          <cell r="C175" t="str">
            <v>тыс. руб.</v>
          </cell>
          <cell r="D175" t="str">
            <v>int_end</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row>
        <row r="177">
          <cell r="A177" t="str">
            <v>Учет доли к передаче дольщикам / соинвесторам</v>
          </cell>
        </row>
        <row r="178">
          <cell r="A178" t="str">
            <v>Незавершенные инвестиции</v>
          </cell>
          <cell r="C178" t="str">
            <v>тыс. руб.</v>
          </cell>
          <cell r="D178" t="str">
            <v>int_end</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row>
        <row r="179">
          <cell r="A179" t="str">
            <v>Здания и сооружения на балансе</v>
          </cell>
          <cell r="C179" t="str">
            <v>тыс. руб.</v>
          </cell>
          <cell r="D179" t="str">
            <v>int_end</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row>
        <row r="180">
          <cell r="A180" t="str">
            <v>До учета переданных площадей:</v>
          </cell>
        </row>
        <row r="181">
          <cell r="A181" t="str">
            <v xml:space="preserve">    балансовая стоимость</v>
          </cell>
          <cell r="C181" t="str">
            <v>тыс. руб.</v>
          </cell>
          <cell r="D181" t="str">
            <v>int_end</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row>
        <row r="182">
          <cell r="A182" t="str">
            <v>Списание стоимости переданных площадей:</v>
          </cell>
        </row>
        <row r="183">
          <cell r="A183" t="str">
            <v xml:space="preserve">    доля объекта, переданная в текущем периоде</v>
          </cell>
          <cell r="C183" t="str">
            <v>тыс. руб.</v>
          </cell>
          <cell r="D183" t="str">
            <v>int_avg</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row>
        <row r="184">
          <cell r="A184" t="str">
            <v xml:space="preserve">    балансовая стоимость</v>
          </cell>
          <cell r="C184" t="str">
            <v>тыс. руб.</v>
          </cell>
          <cell r="D184" t="str">
            <v>int_end</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row>
        <row r="185">
          <cell r="A185" t="str">
            <v xml:space="preserve">    прибыль/убыток от реализации активов</v>
          </cell>
          <cell r="C185" t="str">
            <v>тыс. руб.</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row>
        <row r="186">
          <cell r="A186" t="str">
            <v>Стоимость оставшейся доли объекта на конец периода:</v>
          </cell>
        </row>
        <row r="187">
          <cell r="A187" t="str">
            <v xml:space="preserve">    непроданная доля объекта</v>
          </cell>
          <cell r="C187" t="str">
            <v>тыс. руб.</v>
          </cell>
          <cell r="D187" t="str">
            <v>int_avg</v>
          </cell>
          <cell r="F187">
            <v>1</v>
          </cell>
          <cell r="G187">
            <v>1</v>
          </cell>
          <cell r="H187">
            <v>1</v>
          </cell>
          <cell r="I187">
            <v>1</v>
          </cell>
          <cell r="J187">
            <v>1</v>
          </cell>
          <cell r="K187">
            <v>1</v>
          </cell>
          <cell r="L187">
            <v>1</v>
          </cell>
          <cell r="M187">
            <v>1</v>
          </cell>
          <cell r="N187">
            <v>1</v>
          </cell>
          <cell r="O187">
            <v>1</v>
          </cell>
          <cell r="P187">
            <v>1</v>
          </cell>
          <cell r="Q187">
            <v>1</v>
          </cell>
          <cell r="R187">
            <v>1</v>
          </cell>
          <cell r="S187">
            <v>1</v>
          </cell>
          <cell r="T187">
            <v>1</v>
          </cell>
          <cell r="U187">
            <v>1</v>
          </cell>
          <cell r="V187">
            <v>1</v>
          </cell>
          <cell r="W187">
            <v>1</v>
          </cell>
          <cell r="X187">
            <v>1</v>
          </cell>
          <cell r="Y187">
            <v>1</v>
          </cell>
          <cell r="Z187">
            <v>1</v>
          </cell>
          <cell r="AA187">
            <v>1</v>
          </cell>
          <cell r="AB187">
            <v>1</v>
          </cell>
          <cell r="AC187">
            <v>1</v>
          </cell>
          <cell r="AD187">
            <v>1</v>
          </cell>
          <cell r="AE187">
            <v>1</v>
          </cell>
          <cell r="AF187">
            <v>1</v>
          </cell>
          <cell r="AG187">
            <v>1</v>
          </cell>
          <cell r="AH187">
            <v>1</v>
          </cell>
          <cell r="AI187">
            <v>1</v>
          </cell>
          <cell r="AJ187">
            <v>1</v>
          </cell>
          <cell r="AK187">
            <v>1</v>
          </cell>
          <cell r="AL187">
            <v>1</v>
          </cell>
          <cell r="AM187">
            <v>1</v>
          </cell>
          <cell r="AN187">
            <v>1</v>
          </cell>
        </row>
        <row r="188">
          <cell r="A188" t="str">
            <v xml:space="preserve">    балансовая стоимость</v>
          </cell>
          <cell r="C188" t="str">
            <v>тыс. руб.</v>
          </cell>
          <cell r="D188" t="str">
            <v>int_end</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row>
        <row r="189">
          <cell r="A189" t="str">
            <v>Авансы подрядчикам</v>
          </cell>
          <cell r="C189" t="str">
            <v>тыс. руб.</v>
          </cell>
          <cell r="D189" t="str">
            <v>int_end</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row>
        <row r="190">
          <cell r="A190" t="str">
            <v>Кредиторская задолженность подрядчикам</v>
          </cell>
          <cell r="C190" t="str">
            <v>тыс. руб.</v>
          </cell>
          <cell r="D190" t="str">
            <v>int_end</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row>
        <row r="192">
          <cell r="A192" t="str">
            <v>Доходы от продажи площадей</v>
          </cell>
        </row>
        <row r="193">
          <cell r="A193" t="str">
            <v>Поступления от продажи площадей</v>
          </cell>
          <cell r="C193" t="str">
            <v>тыс. руб.</v>
          </cell>
          <cell r="F193">
            <v>0</v>
          </cell>
          <cell r="G193">
            <v>0</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P193">
            <v>0</v>
          </cell>
        </row>
        <row r="194">
          <cell r="A194" t="str">
            <v xml:space="preserve">    доходы без НДС</v>
          </cell>
          <cell r="C194" t="str">
            <v>тыс. руб.</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P194">
            <v>0</v>
          </cell>
        </row>
        <row r="195">
          <cell r="A195" t="str">
            <v xml:space="preserve">    НДС</v>
          </cell>
          <cell r="C195" t="str">
            <v>тыс. руб.</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P195">
            <v>0</v>
          </cell>
        </row>
        <row r="196">
          <cell r="A196" t="str">
            <v>Передача проданных площадей</v>
          </cell>
          <cell r="C196" t="str">
            <v>тыс. руб.</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P196">
            <v>0</v>
          </cell>
        </row>
        <row r="197">
          <cell r="A197" t="str">
            <v xml:space="preserve">    передача без НДС</v>
          </cell>
          <cell r="C197" t="str">
            <v>тыс. руб.</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P197">
            <v>0</v>
          </cell>
        </row>
        <row r="198">
          <cell r="A198" t="str">
            <v xml:space="preserve">    НДС</v>
          </cell>
          <cell r="C198" t="str">
            <v>тыс. руб.</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P198">
            <v>0</v>
          </cell>
        </row>
        <row r="199">
          <cell r="A199" t="str">
            <v>Себестоимость проданных площадей</v>
          </cell>
          <cell r="C199" t="str">
            <v>тыс. руб.</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P199">
            <v>0</v>
          </cell>
        </row>
        <row r="200">
          <cell r="A200" t="str">
            <v>Полученные авансы</v>
          </cell>
          <cell r="C200" t="str">
            <v>тыс. руб.</v>
          </cell>
          <cell r="D200" t="str">
            <v>int_end</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row>
        <row r="201">
          <cell r="A201" t="str">
            <v xml:space="preserve">   НДС с авансов</v>
          </cell>
          <cell r="C201" t="str">
            <v>тыс. руб.</v>
          </cell>
          <cell r="D201" t="str">
            <v>int_end</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row>
        <row r="202">
          <cell r="A202" t="str">
            <v>Дебиторская задолженность</v>
          </cell>
          <cell r="C202" t="str">
            <v>тыс. руб.</v>
          </cell>
          <cell r="D202" t="str">
            <v>int_end</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row>
        <row r="204">
          <cell r="A204" t="str">
            <v>Доходы от аренды</v>
          </cell>
          <cell r="C204" t="str">
            <v>тыс. 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P204">
            <v>0</v>
          </cell>
        </row>
        <row r="205">
          <cell r="A205" t="str">
            <v xml:space="preserve">    доходы без НДС</v>
          </cell>
          <cell r="B205" t="str">
            <v>Ставка НДС</v>
          </cell>
          <cell r="C205" t="str">
            <v>тыс. 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P205">
            <v>0</v>
          </cell>
        </row>
        <row r="206">
          <cell r="A206" t="str">
            <v xml:space="preserve">    НДС</v>
          </cell>
          <cell r="B206">
            <v>0.18</v>
          </cell>
          <cell r="C206" t="str">
            <v>тыс. руб.</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P206">
            <v>0</v>
          </cell>
        </row>
        <row r="208">
          <cell r="A208" t="str">
            <v>Учет объекта в текущих активах</v>
          </cell>
        </row>
        <row r="209">
          <cell r="A209" t="str">
            <v>Незавершенное производство</v>
          </cell>
          <cell r="C209" t="str">
            <v>тыс. руб.</v>
          </cell>
          <cell r="D209" t="str">
            <v>int_end</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row>
        <row r="210">
          <cell r="A210" t="str">
            <v>Запасы готовой продукции</v>
          </cell>
          <cell r="C210" t="str">
            <v>тыс. руб.</v>
          </cell>
          <cell r="D210" t="str">
            <v>int_end</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row>
        <row r="211">
          <cell r="A211" t="str">
            <v>Авансы подрядчикам</v>
          </cell>
          <cell r="C211" t="str">
            <v>тыс. руб.</v>
          </cell>
          <cell r="D211" t="str">
            <v>int_end</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row>
        <row r="212">
          <cell r="A212" t="str">
            <v>Кредиторская задолженность подрядчикам</v>
          </cell>
          <cell r="C212" t="str">
            <v>тыс. руб.</v>
          </cell>
          <cell r="D212" t="str">
            <v>int_end</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row>
        <row r="215">
          <cell r="F215" t="str">
            <v>"0"</v>
          </cell>
          <cell r="G215" t="str">
            <v xml:space="preserve"> 2011</v>
          </cell>
          <cell r="H215" t="str">
            <v xml:space="preserve"> 2012</v>
          </cell>
          <cell r="I215" t="str">
            <v xml:space="preserve"> 2013</v>
          </cell>
          <cell r="J215" t="str">
            <v xml:space="preserve"> 2014</v>
          </cell>
          <cell r="K215" t="str">
            <v xml:space="preserve"> 2015</v>
          </cell>
          <cell r="L215" t="str">
            <v xml:space="preserve"> 2016</v>
          </cell>
          <cell r="M215" t="str">
            <v xml:space="preserve"> 2017</v>
          </cell>
          <cell r="N215" t="str">
            <v xml:space="preserve"> 2018</v>
          </cell>
          <cell r="O215" t="str">
            <v xml:space="preserve"> 2019</v>
          </cell>
          <cell r="P215" t="str">
            <v xml:space="preserve"> 2020</v>
          </cell>
          <cell r="Q215" t="str">
            <v xml:space="preserve"> 2021</v>
          </cell>
          <cell r="R215" t="str">
            <v xml:space="preserve"> 2022</v>
          </cell>
          <cell r="S215" t="str">
            <v xml:space="preserve"> 2023</v>
          </cell>
          <cell r="T215" t="str">
            <v xml:space="preserve"> 2024</v>
          </cell>
          <cell r="U215" t="str">
            <v xml:space="preserve"> 2025</v>
          </cell>
          <cell r="V215" t="str">
            <v xml:space="preserve"> 2026</v>
          </cell>
          <cell r="W215" t="str">
            <v xml:space="preserve"> 2027</v>
          </cell>
          <cell r="X215" t="str">
            <v xml:space="preserve"> 2028</v>
          </cell>
          <cell r="Y215" t="str">
            <v xml:space="preserve"> 2029</v>
          </cell>
          <cell r="Z215" t="str">
            <v xml:space="preserve"> 2030</v>
          </cell>
          <cell r="AA215" t="str">
            <v xml:space="preserve"> 2031</v>
          </cell>
          <cell r="AB215" t="str">
            <v xml:space="preserve"> 2032</v>
          </cell>
          <cell r="AC215" t="str">
            <v xml:space="preserve"> 2033</v>
          </cell>
          <cell r="AD215" t="str">
            <v xml:space="preserve"> 2034</v>
          </cell>
          <cell r="AE215" t="str">
            <v xml:space="preserve"> 2035</v>
          </cell>
          <cell r="AF215" t="str">
            <v xml:space="preserve"> 2036</v>
          </cell>
          <cell r="AG215" t="str">
            <v xml:space="preserve"> 2037</v>
          </cell>
          <cell r="AH215" t="str">
            <v xml:space="preserve"> 2038</v>
          </cell>
          <cell r="AI215" t="str">
            <v xml:space="preserve"> 2039</v>
          </cell>
          <cell r="AJ215" t="str">
            <v xml:space="preserve"> 2040</v>
          </cell>
          <cell r="AK215" t="str">
            <v xml:space="preserve"> 2041</v>
          </cell>
          <cell r="AL215" t="str">
            <v xml:space="preserve"> 2042</v>
          </cell>
          <cell r="AM215" t="str">
            <v xml:space="preserve"> 2043</v>
          </cell>
          <cell r="AN215" t="str">
            <v xml:space="preserve"> 2044</v>
          </cell>
        </row>
        <row r="217">
          <cell r="F217">
            <v>2</v>
          </cell>
        </row>
        <row r="220">
          <cell r="AN220">
            <v>5.3999999999999999E-2</v>
          </cell>
        </row>
        <row r="221">
          <cell r="AN221">
            <v>5.4000000000000048E-2</v>
          </cell>
        </row>
        <row r="222">
          <cell r="AN222">
            <v>1.054</v>
          </cell>
        </row>
        <row r="225">
          <cell r="AN225">
            <v>0</v>
          </cell>
        </row>
        <row r="226">
          <cell r="F226">
            <v>2.8000000000000001E-2</v>
          </cell>
          <cell r="G226">
            <v>2.8000000000000001E-2</v>
          </cell>
          <cell r="H226">
            <v>2.8000000000000001E-2</v>
          </cell>
          <cell r="I226">
            <v>2.8000000000000001E-2</v>
          </cell>
          <cell r="J226">
            <v>2.8000000000000001E-2</v>
          </cell>
          <cell r="K226">
            <v>2.8000000000000001E-2</v>
          </cell>
          <cell r="L226">
            <v>2.8000000000000001E-2</v>
          </cell>
          <cell r="M226">
            <v>2.8000000000000001E-2</v>
          </cell>
          <cell r="N226">
            <v>2.8000000000000001E-2</v>
          </cell>
          <cell r="O226">
            <v>2.8000000000000001E-2</v>
          </cell>
          <cell r="P226">
            <v>2.8000000000000001E-2</v>
          </cell>
          <cell r="Q226">
            <v>2.8000000000000001E-2</v>
          </cell>
          <cell r="R226">
            <v>2.8000000000000001E-2</v>
          </cell>
          <cell r="S226">
            <v>2.8000000000000001E-2</v>
          </cell>
          <cell r="T226">
            <v>2.8000000000000001E-2</v>
          </cell>
          <cell r="U226">
            <v>2.8000000000000001E-2</v>
          </cell>
          <cell r="V226">
            <v>2.8000000000000001E-2</v>
          </cell>
          <cell r="W226">
            <v>2.8000000000000001E-2</v>
          </cell>
          <cell r="X226">
            <v>2.8000000000000001E-2</v>
          </cell>
          <cell r="Y226">
            <v>2.8000000000000001E-2</v>
          </cell>
          <cell r="Z226">
            <v>2.8000000000000001E-2</v>
          </cell>
          <cell r="AA226">
            <v>2.8000000000000001E-2</v>
          </cell>
          <cell r="AB226">
            <v>2.8000000000000001E-2</v>
          </cell>
          <cell r="AC226">
            <v>2.8000000000000001E-2</v>
          </cell>
          <cell r="AD226">
            <v>2.8000000000000001E-2</v>
          </cell>
          <cell r="AE226">
            <v>2.8000000000000001E-2</v>
          </cell>
          <cell r="AF226">
            <v>2.8000000000000001E-2</v>
          </cell>
          <cell r="AG226">
            <v>2.8000000000000001E-2</v>
          </cell>
          <cell r="AH226">
            <v>2.8000000000000001E-2</v>
          </cell>
          <cell r="AI226">
            <v>2.8000000000000001E-2</v>
          </cell>
          <cell r="AJ226">
            <v>2.8000000000000001E-2</v>
          </cell>
          <cell r="AK226">
            <v>2.8000000000000001E-2</v>
          </cell>
          <cell r="AL226">
            <v>2.8000000000000001E-2</v>
          </cell>
          <cell r="AM226">
            <v>2.8000000000000001E-2</v>
          </cell>
          <cell r="AN226">
            <v>2.8000000000000001E-2</v>
          </cell>
        </row>
        <row r="229">
          <cell r="AN229">
            <v>0.08</v>
          </cell>
        </row>
        <row r="230">
          <cell r="AN230">
            <v>8.0000000000000071E-2</v>
          </cell>
        </row>
        <row r="231">
          <cell r="AN231">
            <v>1.08</v>
          </cell>
        </row>
        <row r="233">
          <cell r="AN233">
            <v>8.2500000000000004E-2</v>
          </cell>
        </row>
        <row r="236">
          <cell r="AN236">
            <v>9.0750000000000011E-2</v>
          </cell>
        </row>
        <row r="237">
          <cell r="AN237">
            <v>0.15</v>
          </cell>
        </row>
        <row r="240">
          <cell r="D240">
            <v>3</v>
          </cell>
          <cell r="AN240" t="str">
            <v xml:space="preserve"> 2044</v>
          </cell>
        </row>
        <row r="243">
          <cell r="A243" t="str">
            <v>выручка от продажи электроэнергии</v>
          </cell>
          <cell r="AN243">
            <v>1</v>
          </cell>
        </row>
        <row r="244">
          <cell r="AN244">
            <v>1</v>
          </cell>
        </row>
        <row r="245">
          <cell r="AN245">
            <v>1</v>
          </cell>
        </row>
        <row r="247">
          <cell r="AN247">
            <v>1</v>
          </cell>
        </row>
        <row r="250">
          <cell r="AN250" t="str">
            <v xml:space="preserve"> 2044</v>
          </cell>
        </row>
        <row r="252">
          <cell r="A252" t="str">
            <v>выручка от продажи электроэнергии</v>
          </cell>
          <cell r="AN252">
            <v>188050</v>
          </cell>
        </row>
        <row r="253">
          <cell r="AN253">
            <v>0</v>
          </cell>
        </row>
        <row r="254">
          <cell r="AN254">
            <v>0</v>
          </cell>
        </row>
        <row r="258">
          <cell r="AN258" t="str">
            <v xml:space="preserve"> 2044</v>
          </cell>
        </row>
        <row r="260">
          <cell r="A260" t="str">
            <v>выручка от продажи электроэнергии</v>
          </cell>
          <cell r="AN260">
            <v>10.030619603536735</v>
          </cell>
        </row>
        <row r="261">
          <cell r="AN261">
            <v>5.3999999999999999E-2</v>
          </cell>
        </row>
        <row r="262">
          <cell r="AN262">
            <v>5.4000000000000048E-2</v>
          </cell>
        </row>
        <row r="263">
          <cell r="AN263">
            <v>8.5005250877429965</v>
          </cell>
        </row>
        <row r="264">
          <cell r="AN264">
            <v>0</v>
          </cell>
        </row>
        <row r="265">
          <cell r="AN265">
            <v>0</v>
          </cell>
        </row>
        <row r="266">
          <cell r="AN266">
            <v>1.5300945157937393</v>
          </cell>
        </row>
        <row r="267">
          <cell r="AN267">
            <v>0</v>
          </cell>
        </row>
        <row r="268">
          <cell r="AN268">
            <v>5.3999999999999999E-2</v>
          </cell>
        </row>
        <row r="269">
          <cell r="AN269">
            <v>5.4000000000000048E-2</v>
          </cell>
        </row>
        <row r="270">
          <cell r="AN270">
            <v>0</v>
          </cell>
        </row>
        <row r="271">
          <cell r="AN271">
            <v>0</v>
          </cell>
        </row>
        <row r="272">
          <cell r="AN272">
            <v>0</v>
          </cell>
        </row>
        <row r="273">
          <cell r="AN273">
            <v>0</v>
          </cell>
        </row>
        <row r="274">
          <cell r="AN274">
            <v>0</v>
          </cell>
        </row>
        <row r="275">
          <cell r="AN275">
            <v>5.3999999999999999E-2</v>
          </cell>
        </row>
        <row r="276">
          <cell r="AN276">
            <v>5.4000000000000048E-2</v>
          </cell>
        </row>
        <row r="277">
          <cell r="AN277">
            <v>0</v>
          </cell>
        </row>
        <row r="278">
          <cell r="AN278">
            <v>0</v>
          </cell>
        </row>
        <row r="279">
          <cell r="AN279">
            <v>0</v>
          </cell>
        </row>
        <row r="280">
          <cell r="AN280">
            <v>0</v>
          </cell>
        </row>
        <row r="284">
          <cell r="AN284" t="str">
            <v xml:space="preserve"> 2044</v>
          </cell>
        </row>
        <row r="286">
          <cell r="A286" t="str">
            <v>выручка от продажи электроэнергии</v>
          </cell>
          <cell r="AN286">
            <v>1886258.0164450831</v>
          </cell>
        </row>
        <row r="287">
          <cell r="AN287">
            <v>1598523.7427500705</v>
          </cell>
        </row>
        <row r="288">
          <cell r="AN288">
            <v>0</v>
          </cell>
        </row>
        <row r="289">
          <cell r="AN289">
            <v>287734.27369501267</v>
          </cell>
        </row>
        <row r="290">
          <cell r="AN290">
            <v>1598523.7427500705</v>
          </cell>
        </row>
        <row r="291">
          <cell r="AN291">
            <v>287734.27369501267</v>
          </cell>
        </row>
        <row r="292">
          <cell r="AN292">
            <v>0</v>
          </cell>
        </row>
        <row r="293">
          <cell r="AN293">
            <v>0</v>
          </cell>
        </row>
        <row r="294">
          <cell r="AN294">
            <v>0</v>
          </cell>
        </row>
        <row r="295">
          <cell r="AN295">
            <v>0</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4">
          <cell r="AN304">
            <v>0</v>
          </cell>
        </row>
        <row r="305">
          <cell r="AN305">
            <v>0</v>
          </cell>
        </row>
        <row r="306">
          <cell r="AN306">
            <v>0</v>
          </cell>
        </row>
        <row r="307">
          <cell r="AN307">
            <v>0</v>
          </cell>
        </row>
        <row r="308">
          <cell r="AN308">
            <v>0</v>
          </cell>
        </row>
        <row r="309">
          <cell r="AN309">
            <v>0</v>
          </cell>
        </row>
        <row r="311">
          <cell r="AN311">
            <v>1886258.0164450831</v>
          </cell>
        </row>
        <row r="312">
          <cell r="AN312">
            <v>1598523.7427500705</v>
          </cell>
        </row>
        <row r="313">
          <cell r="AN313">
            <v>0</v>
          </cell>
        </row>
        <row r="314">
          <cell r="AN314">
            <v>287734.27369501267</v>
          </cell>
        </row>
        <row r="315">
          <cell r="AN315">
            <v>1598523.7427500705</v>
          </cell>
        </row>
        <row r="316">
          <cell r="AN316">
            <v>287734.27369501267</v>
          </cell>
        </row>
        <row r="317">
          <cell r="AN317">
            <v>0</v>
          </cell>
        </row>
        <row r="318">
          <cell r="AN318">
            <v>0</v>
          </cell>
        </row>
        <row r="321">
          <cell r="AN321" t="str">
            <v xml:space="preserve"> 2044</v>
          </cell>
        </row>
        <row r="324">
          <cell r="AN324">
            <v>205</v>
          </cell>
        </row>
        <row r="328">
          <cell r="AN328" t="str">
            <v xml:space="preserve"> 2044</v>
          </cell>
        </row>
        <row r="330">
          <cell r="AN330">
            <v>11.312511061894858</v>
          </cell>
        </row>
        <row r="331">
          <cell r="AN331">
            <v>5.3999999999999999E-2</v>
          </cell>
        </row>
        <row r="332">
          <cell r="AN332">
            <v>5.4000000000000048E-2</v>
          </cell>
        </row>
        <row r="333">
          <cell r="AN333">
            <v>9.5868737812668297</v>
          </cell>
        </row>
        <row r="334">
          <cell r="AN334">
            <v>0</v>
          </cell>
        </row>
        <row r="335">
          <cell r="AN335">
            <v>1.7256372806280282</v>
          </cell>
        </row>
        <row r="339">
          <cell r="AN339" t="str">
            <v xml:space="preserve"> 2044</v>
          </cell>
        </row>
        <row r="341">
          <cell r="AN341">
            <v>2319.064767688446</v>
          </cell>
        </row>
        <row r="342">
          <cell r="AN342">
            <v>1965.3091251597</v>
          </cell>
        </row>
        <row r="343">
          <cell r="AN343">
            <v>0</v>
          </cell>
        </row>
        <row r="344">
          <cell r="AN344">
            <v>1965.3091251597</v>
          </cell>
        </row>
        <row r="345">
          <cell r="AN345">
            <v>353.75564252874597</v>
          </cell>
        </row>
        <row r="346">
          <cell r="AN346">
            <v>0</v>
          </cell>
        </row>
        <row r="347">
          <cell r="AN347">
            <v>1965.3091251597</v>
          </cell>
        </row>
        <row r="348">
          <cell r="AN348">
            <v>353.75564252874597</v>
          </cell>
        </row>
        <row r="349">
          <cell r="AN349">
            <v>3.637978807091713E-12</v>
          </cell>
        </row>
        <row r="350">
          <cell r="AN350">
            <v>3.637978807091713E-12</v>
          </cell>
        </row>
        <row r="352">
          <cell r="AN352">
            <v>2319.064767688446</v>
          </cell>
        </row>
        <row r="353">
          <cell r="AN353">
            <v>1965.3091251597</v>
          </cell>
        </row>
        <row r="354">
          <cell r="AN354">
            <v>0</v>
          </cell>
        </row>
        <row r="355">
          <cell r="AN355">
            <v>1965.3091251597</v>
          </cell>
        </row>
        <row r="356">
          <cell r="AN356">
            <v>353.75564252874597</v>
          </cell>
        </row>
        <row r="357">
          <cell r="AN357">
            <v>0</v>
          </cell>
        </row>
        <row r="358">
          <cell r="AN358">
            <v>1965.3091251597</v>
          </cell>
        </row>
        <row r="359">
          <cell r="AN359">
            <v>353.75564252874597</v>
          </cell>
        </row>
        <row r="360">
          <cell r="AN360">
            <v>3.637978807091713E-12</v>
          </cell>
        </row>
        <row r="361">
          <cell r="AN361">
            <v>3.637978807091713E-12</v>
          </cell>
        </row>
        <row r="364">
          <cell r="AN364" t="str">
            <v xml:space="preserve"> 2044</v>
          </cell>
        </row>
        <row r="367">
          <cell r="E367">
            <v>1</v>
          </cell>
        </row>
        <row r="368">
          <cell r="AN368">
            <v>0</v>
          </cell>
        </row>
        <row r="369">
          <cell r="AN369">
            <v>0</v>
          </cell>
        </row>
        <row r="370">
          <cell r="AN370">
            <v>0</v>
          </cell>
        </row>
        <row r="373">
          <cell r="E373">
            <v>1</v>
          </cell>
        </row>
        <row r="374">
          <cell r="AN374">
            <v>0</v>
          </cell>
        </row>
        <row r="375">
          <cell r="AN375">
            <v>0</v>
          </cell>
        </row>
        <row r="376">
          <cell r="AN376">
            <v>0</v>
          </cell>
        </row>
        <row r="379">
          <cell r="E379">
            <v>1</v>
          </cell>
        </row>
        <row r="380">
          <cell r="AN380">
            <v>0</v>
          </cell>
        </row>
        <row r="381">
          <cell r="AN381">
            <v>0</v>
          </cell>
        </row>
        <row r="382">
          <cell r="AN382">
            <v>0</v>
          </cell>
        </row>
        <row r="385">
          <cell r="E385">
            <v>1</v>
          </cell>
        </row>
        <row r="386">
          <cell r="AN386">
            <v>0</v>
          </cell>
        </row>
        <row r="387">
          <cell r="AN387">
            <v>0</v>
          </cell>
        </row>
        <row r="388">
          <cell r="AN388">
            <v>0</v>
          </cell>
        </row>
        <row r="390">
          <cell r="AN390">
            <v>0</v>
          </cell>
        </row>
        <row r="391">
          <cell r="AN391">
            <v>0</v>
          </cell>
        </row>
        <row r="392">
          <cell r="AN392">
            <v>0</v>
          </cell>
        </row>
        <row r="393">
          <cell r="AN393">
            <v>0</v>
          </cell>
        </row>
        <row r="394">
          <cell r="AN394">
            <v>0</v>
          </cell>
        </row>
        <row r="396">
          <cell r="AN396">
            <v>0</v>
          </cell>
        </row>
        <row r="397">
          <cell r="AN397">
            <v>0</v>
          </cell>
        </row>
        <row r="398">
          <cell r="AN398">
            <v>0</v>
          </cell>
        </row>
        <row r="399">
          <cell r="AN399">
            <v>0</v>
          </cell>
        </row>
        <row r="400">
          <cell r="AN400">
            <v>0</v>
          </cell>
        </row>
        <row r="401">
          <cell r="AN401">
            <v>0</v>
          </cell>
        </row>
        <row r="403">
          <cell r="AN403">
            <v>0</v>
          </cell>
        </row>
        <row r="406">
          <cell r="AN406" t="str">
            <v xml:space="preserve"> 2044</v>
          </cell>
        </row>
        <row r="410">
          <cell r="AN410">
            <v>2319.064767688446</v>
          </cell>
        </row>
        <row r="411">
          <cell r="AN411">
            <v>0</v>
          </cell>
        </row>
        <row r="412">
          <cell r="AN412">
            <v>0</v>
          </cell>
        </row>
        <row r="413">
          <cell r="E413">
            <v>1</v>
          </cell>
        </row>
        <row r="414">
          <cell r="AN414">
            <v>-4895.6231450405339</v>
          </cell>
        </row>
        <row r="415">
          <cell r="AN415">
            <v>5.3999999999999999E-2</v>
          </cell>
        </row>
        <row r="416">
          <cell r="AN416">
            <v>5.4000000000000048E-2</v>
          </cell>
        </row>
        <row r="417">
          <cell r="AN417">
            <v>-746.78997127736955</v>
          </cell>
        </row>
        <row r="421">
          <cell r="AN421">
            <v>0</v>
          </cell>
        </row>
        <row r="422">
          <cell r="AN422">
            <v>0</v>
          </cell>
        </row>
        <row r="423">
          <cell r="AN423">
            <v>5347.8813559322034</v>
          </cell>
        </row>
        <row r="424">
          <cell r="AN424">
            <v>0</v>
          </cell>
        </row>
        <row r="425">
          <cell r="E425">
            <v>1</v>
          </cell>
        </row>
        <row r="426">
          <cell r="AN426">
            <v>0</v>
          </cell>
        </row>
        <row r="427">
          <cell r="AN427">
            <v>5.3999999999999999E-2</v>
          </cell>
        </row>
        <row r="428">
          <cell r="AN428">
            <v>5.4000000000000048E-2</v>
          </cell>
        </row>
        <row r="429">
          <cell r="AN429">
            <v>0</v>
          </cell>
        </row>
        <row r="433">
          <cell r="AN433">
            <v>0</v>
          </cell>
        </row>
        <row r="434">
          <cell r="AN434">
            <v>0</v>
          </cell>
        </row>
        <row r="435">
          <cell r="E435">
            <v>1</v>
          </cell>
        </row>
        <row r="436">
          <cell r="AN436">
            <v>0</v>
          </cell>
        </row>
        <row r="437">
          <cell r="AN437">
            <v>5.3999999999999999E-2</v>
          </cell>
        </row>
        <row r="438">
          <cell r="AN438">
            <v>5.4000000000000048E-2</v>
          </cell>
        </row>
        <row r="439">
          <cell r="AN439">
            <v>0</v>
          </cell>
        </row>
        <row r="443">
          <cell r="AN443">
            <v>0</v>
          </cell>
        </row>
        <row r="444">
          <cell r="AN444">
            <v>0</v>
          </cell>
        </row>
        <row r="445">
          <cell r="E445">
            <v>1</v>
          </cell>
        </row>
        <row r="446">
          <cell r="AN446">
            <v>0</v>
          </cell>
        </row>
        <row r="447">
          <cell r="AN447">
            <v>5.3999999999999999E-2</v>
          </cell>
        </row>
        <row r="448">
          <cell r="AN448">
            <v>5.4000000000000048E-2</v>
          </cell>
        </row>
        <row r="449">
          <cell r="AN449">
            <v>0</v>
          </cell>
        </row>
        <row r="451">
          <cell r="AN451">
            <v>0</v>
          </cell>
        </row>
        <row r="452">
          <cell r="AN452">
            <v>0</v>
          </cell>
        </row>
        <row r="454">
          <cell r="AN454">
            <v>3164.3573073287389</v>
          </cell>
        </row>
        <row r="455">
          <cell r="AN455">
            <v>1965.3091251597</v>
          </cell>
        </row>
        <row r="456">
          <cell r="AN456">
            <v>0</v>
          </cell>
        </row>
        <row r="457">
          <cell r="AN457">
            <v>0</v>
          </cell>
        </row>
        <row r="458">
          <cell r="AN458">
            <v>-4148.8331737631643</v>
          </cell>
        </row>
        <row r="459">
          <cell r="AN459">
            <v>0</v>
          </cell>
        </row>
        <row r="460">
          <cell r="AN460">
            <v>5347.8813559322034</v>
          </cell>
        </row>
        <row r="461">
          <cell r="AN461">
            <v>0</v>
          </cell>
        </row>
        <row r="462">
          <cell r="AN462">
            <v>0</v>
          </cell>
        </row>
        <row r="463">
          <cell r="AN463">
            <v>-2576.558377352088</v>
          </cell>
        </row>
        <row r="464">
          <cell r="AN464">
            <v>2319.064767688446</v>
          </cell>
        </row>
        <row r="465">
          <cell r="AN465">
            <v>0</v>
          </cell>
        </row>
        <row r="466">
          <cell r="AN466">
            <v>0</v>
          </cell>
        </row>
        <row r="467">
          <cell r="AN467">
            <v>-4895.6231450405339</v>
          </cell>
        </row>
        <row r="468">
          <cell r="AN468">
            <v>-4148.8331737631643</v>
          </cell>
        </row>
        <row r="469">
          <cell r="AN469">
            <v>-746.78997127736955</v>
          </cell>
        </row>
        <row r="470">
          <cell r="AN470">
            <v>0</v>
          </cell>
        </row>
        <row r="471">
          <cell r="AN471">
            <v>0</v>
          </cell>
        </row>
        <row r="472">
          <cell r="AN472">
            <v>0</v>
          </cell>
        </row>
        <row r="473">
          <cell r="AN473">
            <v>0</v>
          </cell>
        </row>
        <row r="474">
          <cell r="AN474">
            <v>0</v>
          </cell>
        </row>
        <row r="475">
          <cell r="AN475">
            <v>0</v>
          </cell>
        </row>
        <row r="478">
          <cell r="AN478" t="str">
            <v xml:space="preserve"> 2044</v>
          </cell>
        </row>
        <row r="480">
          <cell r="E480">
            <v>1</v>
          </cell>
        </row>
        <row r="481">
          <cell r="AN481">
            <v>0</v>
          </cell>
        </row>
        <row r="482">
          <cell r="AN482">
            <v>0</v>
          </cell>
        </row>
        <row r="486">
          <cell r="AN486">
            <v>0</v>
          </cell>
        </row>
        <row r="487">
          <cell r="AN487">
            <v>0</v>
          </cell>
        </row>
        <row r="488">
          <cell r="AN488">
            <v>0</v>
          </cell>
        </row>
        <row r="489">
          <cell r="AN489">
            <v>0</v>
          </cell>
        </row>
        <row r="490">
          <cell r="AN490">
            <v>0</v>
          </cell>
        </row>
        <row r="491">
          <cell r="AN491">
            <v>0</v>
          </cell>
        </row>
        <row r="492">
          <cell r="AN492">
            <v>0</v>
          </cell>
        </row>
        <row r="493">
          <cell r="AN493">
            <v>0</v>
          </cell>
        </row>
        <row r="494">
          <cell r="AN494">
            <v>0</v>
          </cell>
        </row>
        <row r="496">
          <cell r="AN496">
            <v>0</v>
          </cell>
        </row>
        <row r="497">
          <cell r="AN497">
            <v>0</v>
          </cell>
        </row>
        <row r="498">
          <cell r="AN498">
            <v>0</v>
          </cell>
        </row>
        <row r="499">
          <cell r="AN499">
            <v>0</v>
          </cell>
        </row>
        <row r="501">
          <cell r="E501">
            <v>1</v>
          </cell>
        </row>
        <row r="502">
          <cell r="AN502">
            <v>0</v>
          </cell>
        </row>
        <row r="503">
          <cell r="AN503">
            <v>0</v>
          </cell>
        </row>
        <row r="509">
          <cell r="AN509">
            <v>0</v>
          </cell>
        </row>
        <row r="510">
          <cell r="AN510">
            <v>0</v>
          </cell>
        </row>
        <row r="511">
          <cell r="AN511">
            <v>0</v>
          </cell>
        </row>
        <row r="512">
          <cell r="AN512">
            <v>0</v>
          </cell>
        </row>
        <row r="513">
          <cell r="AN513">
            <v>0</v>
          </cell>
        </row>
        <row r="514">
          <cell r="AN514">
            <v>0</v>
          </cell>
        </row>
        <row r="515">
          <cell r="AN515">
            <v>0</v>
          </cell>
        </row>
        <row r="516">
          <cell r="AN516">
            <v>0</v>
          </cell>
        </row>
        <row r="517">
          <cell r="AN517">
            <v>0</v>
          </cell>
        </row>
        <row r="518">
          <cell r="AN518">
            <v>0</v>
          </cell>
        </row>
        <row r="520">
          <cell r="AN520">
            <v>0</v>
          </cell>
        </row>
        <row r="521">
          <cell r="AN521">
            <v>0</v>
          </cell>
        </row>
        <row r="522">
          <cell r="AN522">
            <v>0</v>
          </cell>
        </row>
        <row r="523">
          <cell r="AN523">
            <v>0</v>
          </cell>
        </row>
        <row r="525">
          <cell r="E525">
            <v>1</v>
          </cell>
        </row>
        <row r="526">
          <cell r="AN526">
            <v>0</v>
          </cell>
        </row>
        <row r="527">
          <cell r="AN527">
            <v>0</v>
          </cell>
        </row>
        <row r="531">
          <cell r="AN531">
            <v>0</v>
          </cell>
        </row>
        <row r="532">
          <cell r="AN532">
            <v>0</v>
          </cell>
        </row>
        <row r="533">
          <cell r="AN533">
            <v>0</v>
          </cell>
        </row>
        <row r="534">
          <cell r="AN534">
            <v>0</v>
          </cell>
        </row>
        <row r="535">
          <cell r="AN535">
            <v>0</v>
          </cell>
        </row>
        <row r="536">
          <cell r="AN536">
            <v>0</v>
          </cell>
        </row>
        <row r="537">
          <cell r="AN537">
            <v>0</v>
          </cell>
        </row>
        <row r="538">
          <cell r="AN538">
            <v>0</v>
          </cell>
        </row>
        <row r="539">
          <cell r="AN539">
            <v>0</v>
          </cell>
        </row>
        <row r="541">
          <cell r="AN541">
            <v>0</v>
          </cell>
        </row>
        <row r="543">
          <cell r="AN543">
            <v>0</v>
          </cell>
        </row>
        <row r="545">
          <cell r="AN545">
            <v>0</v>
          </cell>
        </row>
        <row r="546">
          <cell r="AN546">
            <v>0</v>
          </cell>
        </row>
        <row r="547">
          <cell r="AN547">
            <v>0</v>
          </cell>
        </row>
        <row r="548">
          <cell r="AN548">
            <v>0</v>
          </cell>
        </row>
        <row r="554">
          <cell r="AN554">
            <v>0</v>
          </cell>
        </row>
        <row r="555">
          <cell r="AN555">
            <v>0</v>
          </cell>
        </row>
        <row r="556">
          <cell r="AN556">
            <v>267394.06779661018</v>
          </cell>
        </row>
        <row r="557">
          <cell r="AN557">
            <v>0</v>
          </cell>
        </row>
        <row r="558">
          <cell r="AN558">
            <v>48131.355932203383</v>
          </cell>
        </row>
        <row r="559">
          <cell r="AN559">
            <v>0</v>
          </cell>
        </row>
        <row r="560">
          <cell r="AN560">
            <v>5347.8813559322034</v>
          </cell>
        </row>
        <row r="561">
          <cell r="AN561">
            <v>99491.508474576258</v>
          </cell>
        </row>
        <row r="562">
          <cell r="AN562">
            <v>0</v>
          </cell>
        </row>
        <row r="563">
          <cell r="AN563">
            <v>0</v>
          </cell>
        </row>
        <row r="564">
          <cell r="AN564">
            <v>0</v>
          </cell>
        </row>
        <row r="565">
          <cell r="AN565">
            <v>0</v>
          </cell>
        </row>
        <row r="566">
          <cell r="AN566">
            <v>0</v>
          </cell>
        </row>
        <row r="567">
          <cell r="AN567">
            <v>0</v>
          </cell>
        </row>
        <row r="568">
          <cell r="AN568">
            <v>0</v>
          </cell>
        </row>
        <row r="569">
          <cell r="AN569">
            <v>0</v>
          </cell>
        </row>
        <row r="570">
          <cell r="AN570">
            <v>0</v>
          </cell>
        </row>
        <row r="571">
          <cell r="AN571">
            <v>0</v>
          </cell>
        </row>
        <row r="572">
          <cell r="AN572">
            <v>0</v>
          </cell>
        </row>
        <row r="573">
          <cell r="AN573">
            <v>0</v>
          </cell>
        </row>
        <row r="574">
          <cell r="AN574">
            <v>0</v>
          </cell>
        </row>
        <row r="575">
          <cell r="AN575">
            <v>0</v>
          </cell>
        </row>
        <row r="576">
          <cell r="AN576">
            <v>0</v>
          </cell>
        </row>
        <row r="577">
          <cell r="AN577">
            <v>0</v>
          </cell>
        </row>
        <row r="578">
          <cell r="AN578">
            <v>0</v>
          </cell>
        </row>
        <row r="579">
          <cell r="AN579">
            <v>0</v>
          </cell>
        </row>
        <row r="580">
          <cell r="AN580">
            <v>0</v>
          </cell>
        </row>
        <row r="581">
          <cell r="AN581">
            <v>0</v>
          </cell>
        </row>
        <row r="582">
          <cell r="AN582">
            <v>0</v>
          </cell>
        </row>
        <row r="583">
          <cell r="AN583">
            <v>0</v>
          </cell>
        </row>
        <row r="584">
          <cell r="AN584">
            <v>0</v>
          </cell>
        </row>
        <row r="585">
          <cell r="AN585">
            <v>0</v>
          </cell>
        </row>
        <row r="586">
          <cell r="AN586">
            <v>0</v>
          </cell>
        </row>
        <row r="587">
          <cell r="AN587">
            <v>0</v>
          </cell>
        </row>
        <row r="588">
          <cell r="AN588">
            <v>0</v>
          </cell>
        </row>
        <row r="589">
          <cell r="AN589">
            <v>0</v>
          </cell>
        </row>
        <row r="592">
          <cell r="AN592" t="str">
            <v xml:space="preserve"> 2044</v>
          </cell>
        </row>
        <row r="593">
          <cell r="E593">
            <v>1</v>
          </cell>
        </row>
        <row r="598">
          <cell r="AN598">
            <v>0</v>
          </cell>
        </row>
        <row r="599">
          <cell r="AN599">
            <v>0</v>
          </cell>
        </row>
        <row r="600">
          <cell r="AN600">
            <v>0</v>
          </cell>
        </row>
        <row r="601">
          <cell r="AN601">
            <v>0</v>
          </cell>
        </row>
        <row r="602">
          <cell r="AN602">
            <v>0</v>
          </cell>
        </row>
        <row r="603">
          <cell r="AN603">
            <v>0</v>
          </cell>
        </row>
        <row r="604">
          <cell r="AN604">
            <v>0</v>
          </cell>
        </row>
        <row r="605">
          <cell r="AN605">
            <v>0</v>
          </cell>
        </row>
        <row r="606">
          <cell r="AN606">
            <v>0</v>
          </cell>
        </row>
        <row r="607">
          <cell r="AN607">
            <v>0</v>
          </cell>
        </row>
        <row r="608">
          <cell r="AN608">
            <v>0</v>
          </cell>
        </row>
        <row r="609">
          <cell r="AN609">
            <v>0</v>
          </cell>
        </row>
        <row r="610">
          <cell r="AN610">
            <v>0</v>
          </cell>
        </row>
        <row r="611">
          <cell r="AN611">
            <v>0</v>
          </cell>
        </row>
        <row r="612">
          <cell r="AN612">
            <v>0</v>
          </cell>
        </row>
        <row r="614">
          <cell r="AN614">
            <v>0</v>
          </cell>
        </row>
        <row r="615">
          <cell r="AN615">
            <v>0</v>
          </cell>
        </row>
        <row r="616">
          <cell r="AN616">
            <v>0</v>
          </cell>
        </row>
        <row r="617">
          <cell r="AN617">
            <v>0</v>
          </cell>
        </row>
        <row r="618">
          <cell r="AN618">
            <v>0</v>
          </cell>
        </row>
        <row r="619">
          <cell r="AN619">
            <v>0</v>
          </cell>
        </row>
        <row r="620">
          <cell r="AN620">
            <v>0</v>
          </cell>
        </row>
        <row r="621">
          <cell r="AN621">
            <v>0</v>
          </cell>
        </row>
        <row r="622">
          <cell r="AN622">
            <v>0</v>
          </cell>
        </row>
        <row r="623">
          <cell r="AN623">
            <v>0</v>
          </cell>
        </row>
        <row r="626">
          <cell r="AN626" t="str">
            <v xml:space="preserve"> 2044</v>
          </cell>
        </row>
        <row r="629">
          <cell r="AN629">
            <v>0</v>
          </cell>
        </row>
        <row r="632">
          <cell r="B632">
            <v>0</v>
          </cell>
        </row>
        <row r="633">
          <cell r="AN633">
            <v>0</v>
          </cell>
        </row>
        <row r="634">
          <cell r="B634">
            <v>0</v>
          </cell>
        </row>
        <row r="635">
          <cell r="AN635">
            <v>-25.413450084371085</v>
          </cell>
        </row>
        <row r="638">
          <cell r="B638">
            <v>5</v>
          </cell>
        </row>
        <row r="643">
          <cell r="B643">
            <v>0</v>
          </cell>
          <cell r="C643">
            <v>30</v>
          </cell>
        </row>
        <row r="644">
          <cell r="B644">
            <v>0</v>
          </cell>
          <cell r="C644">
            <v>30</v>
          </cell>
        </row>
        <row r="645">
          <cell r="AN645">
            <v>0</v>
          </cell>
        </row>
        <row r="646">
          <cell r="AN646">
            <v>0</v>
          </cell>
        </row>
        <row r="647">
          <cell r="AN647">
            <v>0</v>
          </cell>
        </row>
        <row r="648">
          <cell r="AN648">
            <v>0</v>
          </cell>
        </row>
        <row r="649">
          <cell r="AN649">
            <v>0</v>
          </cell>
        </row>
        <row r="650">
          <cell r="AN650">
            <v>0</v>
          </cell>
        </row>
        <row r="655">
          <cell r="B655">
            <v>0</v>
          </cell>
          <cell r="C655">
            <v>0</v>
          </cell>
        </row>
        <row r="656">
          <cell r="B656">
            <v>0</v>
          </cell>
          <cell r="C656">
            <v>0</v>
          </cell>
        </row>
        <row r="657">
          <cell r="AN657">
            <v>3.637978807091713E-12</v>
          </cell>
        </row>
        <row r="658">
          <cell r="AN658">
            <v>0</v>
          </cell>
        </row>
        <row r="659">
          <cell r="AN659">
            <v>3.637978807091713E-12</v>
          </cell>
        </row>
        <row r="660">
          <cell r="AN660">
            <v>3.637978807091713E-12</v>
          </cell>
        </row>
        <row r="661">
          <cell r="AN661">
            <v>0</v>
          </cell>
        </row>
        <row r="662">
          <cell r="AN662">
            <v>3.637978807091713E-12</v>
          </cell>
        </row>
        <row r="665">
          <cell r="AN665">
            <v>24010.609001980105</v>
          </cell>
        </row>
        <row r="666">
          <cell r="AN666">
            <v>0</v>
          </cell>
        </row>
        <row r="667">
          <cell r="AN667">
            <v>0</v>
          </cell>
        </row>
        <row r="668">
          <cell r="AN668">
            <v>79767.969272137096</v>
          </cell>
        </row>
        <row r="669">
          <cell r="AN669">
            <v>0</v>
          </cell>
        </row>
        <row r="672">
          <cell r="AN672">
            <v>0</v>
          </cell>
        </row>
        <row r="676">
          <cell r="AN676">
            <v>0</v>
          </cell>
        </row>
        <row r="680">
          <cell r="AN680">
            <v>-25.413450084367447</v>
          </cell>
        </row>
        <row r="681">
          <cell r="AN681">
            <v>103778.5782741172</v>
          </cell>
        </row>
        <row r="682">
          <cell r="AN682">
            <v>-103803.99172420157</v>
          </cell>
        </row>
        <row r="683">
          <cell r="AN683">
            <v>-5331.9305813737446</v>
          </cell>
        </row>
        <row r="684">
          <cell r="AN684">
            <v>0</v>
          </cell>
        </row>
        <row r="685">
          <cell r="AN685">
            <v>-5331.9305813737446</v>
          </cell>
        </row>
        <row r="688">
          <cell r="AN688" t="str">
            <v xml:space="preserve"> 2044</v>
          </cell>
        </row>
        <row r="690">
          <cell r="AN690">
            <v>0</v>
          </cell>
        </row>
        <row r="692">
          <cell r="AN692">
            <v>0</v>
          </cell>
        </row>
        <row r="693">
          <cell r="AN693">
            <v>0</v>
          </cell>
        </row>
        <row r="694">
          <cell r="AN694">
            <v>0</v>
          </cell>
        </row>
        <row r="695">
          <cell r="AN695">
            <v>0</v>
          </cell>
        </row>
        <row r="697">
          <cell r="AN697">
            <v>0</v>
          </cell>
        </row>
        <row r="699">
          <cell r="AN699">
            <v>0</v>
          </cell>
        </row>
        <row r="700">
          <cell r="AN700">
            <v>0</v>
          </cell>
        </row>
        <row r="701">
          <cell r="AN701">
            <v>0</v>
          </cell>
        </row>
        <row r="702">
          <cell r="AN702">
            <v>0</v>
          </cell>
        </row>
        <row r="703">
          <cell r="AN703">
            <v>0</v>
          </cell>
        </row>
        <row r="705">
          <cell r="AN705">
            <v>19246999.475713968</v>
          </cell>
        </row>
        <row r="706">
          <cell r="AN706">
            <v>19246999.475713968</v>
          </cell>
        </row>
        <row r="709">
          <cell r="AN709" t="str">
            <v xml:space="preserve"> 2044</v>
          </cell>
        </row>
        <row r="710">
          <cell r="E710">
            <v>1</v>
          </cell>
        </row>
        <row r="714">
          <cell r="AN714">
            <v>0.15</v>
          </cell>
        </row>
        <row r="717">
          <cell r="AN717">
            <v>0</v>
          </cell>
        </row>
        <row r="718">
          <cell r="AN718">
            <v>0</v>
          </cell>
        </row>
        <row r="719">
          <cell r="AN719">
            <v>0</v>
          </cell>
        </row>
        <row r="720">
          <cell r="AN720">
            <v>0</v>
          </cell>
        </row>
        <row r="721">
          <cell r="AN721">
            <v>0</v>
          </cell>
        </row>
        <row r="722">
          <cell r="AN722">
            <v>0</v>
          </cell>
        </row>
        <row r="723">
          <cell r="AN723">
            <v>0</v>
          </cell>
        </row>
        <row r="725">
          <cell r="AN725">
            <v>0</v>
          </cell>
        </row>
        <row r="726">
          <cell r="AN726">
            <v>0</v>
          </cell>
        </row>
        <row r="727">
          <cell r="AN727">
            <v>0</v>
          </cell>
        </row>
        <row r="728">
          <cell r="AN728">
            <v>0</v>
          </cell>
        </row>
        <row r="729">
          <cell r="AN729">
            <v>0</v>
          </cell>
        </row>
        <row r="730">
          <cell r="AN730">
            <v>0</v>
          </cell>
        </row>
        <row r="731">
          <cell r="AN731">
            <v>0</v>
          </cell>
        </row>
        <row r="732">
          <cell r="AN732">
            <v>0</v>
          </cell>
        </row>
        <row r="733">
          <cell r="AN733">
            <v>0</v>
          </cell>
        </row>
        <row r="735">
          <cell r="AN735" t="str">
            <v>-</v>
          </cell>
        </row>
        <row r="736">
          <cell r="AN736">
            <v>19246999.475713968</v>
          </cell>
        </row>
        <row r="737">
          <cell r="AN737">
            <v>19246999.475713968</v>
          </cell>
        </row>
        <row r="740">
          <cell r="AN740" t="str">
            <v xml:space="preserve"> 2044</v>
          </cell>
        </row>
        <row r="742">
          <cell r="AN742">
            <v>-5331.9305813737446</v>
          </cell>
        </row>
        <row r="744">
          <cell r="AN744">
            <v>0</v>
          </cell>
        </row>
        <row r="745">
          <cell r="AN745">
            <v>0</v>
          </cell>
        </row>
        <row r="746">
          <cell r="AN746">
            <v>0</v>
          </cell>
        </row>
        <row r="747">
          <cell r="AN747">
            <v>-5331.9305813737446</v>
          </cell>
        </row>
        <row r="749">
          <cell r="AN749">
            <v>0</v>
          </cell>
        </row>
        <row r="751">
          <cell r="AN751">
            <v>0</v>
          </cell>
        </row>
        <row r="752">
          <cell r="AN752">
            <v>0</v>
          </cell>
        </row>
        <row r="753">
          <cell r="AN753">
            <v>0</v>
          </cell>
        </row>
        <row r="755">
          <cell r="AN755">
            <v>0</v>
          </cell>
        </row>
        <row r="757">
          <cell r="AN757">
            <v>0</v>
          </cell>
        </row>
        <row r="758">
          <cell r="AN758">
            <v>0</v>
          </cell>
        </row>
        <row r="759">
          <cell r="AN759">
            <v>0</v>
          </cell>
        </row>
        <row r="760">
          <cell r="AN760">
            <v>0</v>
          </cell>
        </row>
        <row r="762">
          <cell r="AN762">
            <v>19246999.475713968</v>
          </cell>
        </row>
        <row r="763">
          <cell r="AN763">
            <v>19246999.475713968</v>
          </cell>
        </row>
        <row r="767">
          <cell r="AN767" t="str">
            <v xml:space="preserve"> 2044</v>
          </cell>
        </row>
        <row r="770">
          <cell r="AN770">
            <v>0</v>
          </cell>
        </row>
        <row r="771">
          <cell r="AN771">
            <v>0</v>
          </cell>
        </row>
        <row r="775">
          <cell r="B775">
            <v>0.18</v>
          </cell>
        </row>
        <row r="776">
          <cell r="B776">
            <v>30</v>
          </cell>
        </row>
        <row r="777">
          <cell r="B777">
            <v>2</v>
          </cell>
        </row>
        <row r="778">
          <cell r="AN778">
            <v>287734.27369501267</v>
          </cell>
        </row>
        <row r="779">
          <cell r="AN779">
            <v>287734.27369501267</v>
          </cell>
        </row>
        <row r="780">
          <cell r="AN780">
            <v>0</v>
          </cell>
        </row>
        <row r="781">
          <cell r="AN781">
            <v>0</v>
          </cell>
        </row>
        <row r="782">
          <cell r="AN782">
            <v>-393.03432874862358</v>
          </cell>
        </row>
        <row r="783">
          <cell r="AN783">
            <v>353.75564252874597</v>
          </cell>
        </row>
        <row r="784">
          <cell r="AN784">
            <v>-746.78997127736955</v>
          </cell>
        </row>
        <row r="785">
          <cell r="AN785">
            <v>0</v>
          </cell>
        </row>
        <row r="786">
          <cell r="AN786">
            <v>0</v>
          </cell>
        </row>
        <row r="787">
          <cell r="AN787">
            <v>288127.30802376126</v>
          </cell>
        </row>
        <row r="788">
          <cell r="AN788">
            <v>0</v>
          </cell>
        </row>
        <row r="789">
          <cell r="AN789">
            <v>8663.6440677966166</v>
          </cell>
        </row>
        <row r="790">
          <cell r="AN790">
            <v>288127.30802376126</v>
          </cell>
        </row>
        <row r="791">
          <cell r="AN791">
            <v>0</v>
          </cell>
        </row>
        <row r="795">
          <cell r="AN795">
            <v>0</v>
          </cell>
        </row>
        <row r="797">
          <cell r="AN797">
            <v>0.26</v>
          </cell>
        </row>
        <row r="798">
          <cell r="AN798">
            <v>30</v>
          </cell>
        </row>
        <row r="800">
          <cell r="AN800">
            <v>0</v>
          </cell>
        </row>
        <row r="801">
          <cell r="AN801">
            <v>30</v>
          </cell>
        </row>
        <row r="802">
          <cell r="AN802">
            <v>0</v>
          </cell>
        </row>
        <row r="803">
          <cell r="AN803">
            <v>0</v>
          </cell>
        </row>
        <row r="804">
          <cell r="AN804">
            <v>1000</v>
          </cell>
        </row>
        <row r="805">
          <cell r="AN805">
            <v>90</v>
          </cell>
        </row>
        <row r="806">
          <cell r="AN806">
            <v>0</v>
          </cell>
        </row>
        <row r="807">
          <cell r="AN807">
            <v>0</v>
          </cell>
        </row>
        <row r="808">
          <cell r="AN808">
            <v>0</v>
          </cell>
        </row>
        <row r="809">
          <cell r="AN809">
            <v>90</v>
          </cell>
        </row>
        <row r="810">
          <cell r="AN810">
            <v>0</v>
          </cell>
        </row>
        <row r="811">
          <cell r="AN811">
            <v>0</v>
          </cell>
        </row>
        <row r="812">
          <cell r="AN812">
            <v>0</v>
          </cell>
        </row>
        <row r="813">
          <cell r="AN813">
            <v>90</v>
          </cell>
        </row>
        <row r="817">
          <cell r="AN817">
            <v>0</v>
          </cell>
        </row>
        <row r="818">
          <cell r="AN818">
            <v>102165.44915254237</v>
          </cell>
        </row>
        <row r="819">
          <cell r="AN819">
            <v>0</v>
          </cell>
        </row>
        <row r="820">
          <cell r="AN820">
            <v>0</v>
          </cell>
        </row>
        <row r="821">
          <cell r="AN821">
            <v>90</v>
          </cell>
        </row>
        <row r="822">
          <cell r="AN822">
            <v>0</v>
          </cell>
        </row>
        <row r="823">
          <cell r="AN823">
            <v>0</v>
          </cell>
        </row>
        <row r="824">
          <cell r="AN824">
            <v>0</v>
          </cell>
        </row>
        <row r="825">
          <cell r="AN825">
            <v>0</v>
          </cell>
        </row>
        <row r="826">
          <cell r="AN826">
            <v>90</v>
          </cell>
        </row>
        <row r="830">
          <cell r="B830">
            <v>0.2</v>
          </cell>
          <cell r="AN830">
            <v>0.2</v>
          </cell>
        </row>
        <row r="831">
          <cell r="B831">
            <v>90</v>
          </cell>
        </row>
        <row r="832">
          <cell r="AN832">
            <v>319071.87708854838</v>
          </cell>
        </row>
        <row r="833">
          <cell r="AN833">
            <v>1595359.3854427417</v>
          </cell>
        </row>
        <row r="834">
          <cell r="AN834">
            <v>0</v>
          </cell>
        </row>
        <row r="835">
          <cell r="AN835">
            <v>0</v>
          </cell>
        </row>
        <row r="836">
          <cell r="AN836">
            <v>1595359.3854427417</v>
          </cell>
        </row>
        <row r="837">
          <cell r="AN837">
            <v>0</v>
          </cell>
        </row>
        <row r="838">
          <cell r="AN838">
            <v>0</v>
          </cell>
        </row>
        <row r="839">
          <cell r="AN839">
            <v>1595359.3854427417</v>
          </cell>
        </row>
        <row r="841">
          <cell r="AN841">
            <v>607199.18511230964</v>
          </cell>
        </row>
        <row r="844">
          <cell r="AN844" t="str">
            <v xml:space="preserve"> 2044</v>
          </cell>
        </row>
        <row r="846">
          <cell r="AN846">
            <v>1598523.7427500705</v>
          </cell>
        </row>
        <row r="847">
          <cell r="AN847">
            <v>3164.3573073287389</v>
          </cell>
        </row>
        <row r="848">
          <cell r="AN848">
            <v>1965.3091251597</v>
          </cell>
        </row>
        <row r="849">
          <cell r="AN849">
            <v>0</v>
          </cell>
        </row>
        <row r="850">
          <cell r="AN850">
            <v>0</v>
          </cell>
        </row>
        <row r="851">
          <cell r="AN851">
            <v>-4148.8331737631643</v>
          </cell>
        </row>
        <row r="852">
          <cell r="AN852">
            <v>0</v>
          </cell>
        </row>
        <row r="853">
          <cell r="AN853">
            <v>5347.8813559322034</v>
          </cell>
        </row>
        <row r="854">
          <cell r="AN854">
            <v>1595359.3854427417</v>
          </cell>
        </row>
        <row r="855">
          <cell r="AN855">
            <v>0</v>
          </cell>
        </row>
        <row r="856">
          <cell r="AN856">
            <v>0</v>
          </cell>
        </row>
        <row r="857">
          <cell r="AN857">
            <v>1595359.3854427417</v>
          </cell>
        </row>
        <row r="858">
          <cell r="AN858">
            <v>0</v>
          </cell>
        </row>
        <row r="859">
          <cell r="AN859">
            <v>0</v>
          </cell>
        </row>
        <row r="860">
          <cell r="AN860">
            <v>0</v>
          </cell>
        </row>
        <row r="861">
          <cell r="AN861">
            <v>0</v>
          </cell>
        </row>
        <row r="862">
          <cell r="AN862">
            <v>0</v>
          </cell>
        </row>
        <row r="863">
          <cell r="AN863">
            <v>1595359.3854427417</v>
          </cell>
        </row>
        <row r="864">
          <cell r="AN864">
            <v>319071.87708854838</v>
          </cell>
        </row>
        <row r="865">
          <cell r="AN865">
            <v>1276287.5083541933</v>
          </cell>
        </row>
        <row r="866">
          <cell r="AN866">
            <v>0</v>
          </cell>
        </row>
        <row r="867">
          <cell r="AN867">
            <v>1276287.5083541933</v>
          </cell>
        </row>
        <row r="868">
          <cell r="AN868">
            <v>18927161.992464341</v>
          </cell>
        </row>
        <row r="921">
          <cell r="AN921" t="str">
            <v xml:space="preserve"> 2044</v>
          </cell>
        </row>
        <row r="925">
          <cell r="AN925">
            <v>0</v>
          </cell>
        </row>
        <row r="926">
          <cell r="AN926">
            <v>0</v>
          </cell>
        </row>
        <row r="927">
          <cell r="AN927">
            <v>0</v>
          </cell>
        </row>
        <row r="928">
          <cell r="AN928">
            <v>0</v>
          </cell>
        </row>
        <row r="932">
          <cell r="AN932">
            <v>0</v>
          </cell>
        </row>
        <row r="933">
          <cell r="AN933">
            <v>0</v>
          </cell>
        </row>
        <row r="934">
          <cell r="AN934">
            <v>0</v>
          </cell>
        </row>
        <row r="935">
          <cell r="AN935">
            <v>0</v>
          </cell>
        </row>
        <row r="936">
          <cell r="AN936">
            <v>0</v>
          </cell>
        </row>
        <row r="938">
          <cell r="AN938">
            <v>0</v>
          </cell>
        </row>
        <row r="942">
          <cell r="AN942">
            <v>0</v>
          </cell>
        </row>
        <row r="946">
          <cell r="AN946">
            <v>0</v>
          </cell>
        </row>
        <row r="947">
          <cell r="AN947">
            <v>0</v>
          </cell>
        </row>
        <row r="948">
          <cell r="AN948">
            <v>0</v>
          </cell>
        </row>
        <row r="953">
          <cell r="AN953" t="str">
            <v xml:space="preserve"> 2044</v>
          </cell>
        </row>
        <row r="955">
          <cell r="AN955">
            <v>1886258.0164450831</v>
          </cell>
        </row>
        <row r="956">
          <cell r="AN956">
            <v>-2319.064767688446</v>
          </cell>
        </row>
        <row r="957">
          <cell r="AN957">
            <v>0</v>
          </cell>
        </row>
        <row r="958">
          <cell r="AN958">
            <v>4895.6231450405339</v>
          </cell>
        </row>
        <row r="959">
          <cell r="AN959">
            <v>-607199.18511230964</v>
          </cell>
        </row>
        <row r="960">
          <cell r="AN960">
            <v>0</v>
          </cell>
        </row>
        <row r="961">
          <cell r="AN961">
            <v>0</v>
          </cell>
        </row>
        <row r="962">
          <cell r="AN962">
            <v>0</v>
          </cell>
        </row>
        <row r="964">
          <cell r="AN964">
            <v>1281635.3897101255</v>
          </cell>
        </row>
        <row r="966">
          <cell r="AN966">
            <v>0</v>
          </cell>
        </row>
        <row r="967">
          <cell r="AN967">
            <v>0</v>
          </cell>
        </row>
        <row r="968">
          <cell r="AN968">
            <v>0</v>
          </cell>
        </row>
        <row r="969">
          <cell r="AN969">
            <v>5331.9305813737446</v>
          </cell>
        </row>
        <row r="970">
          <cell r="AN970">
            <v>0</v>
          </cell>
        </row>
        <row r="972">
          <cell r="AN972">
            <v>5331.9305813737446</v>
          </cell>
        </row>
        <row r="974">
          <cell r="AN974">
            <v>0</v>
          </cell>
        </row>
        <row r="975">
          <cell r="AN975">
            <v>0</v>
          </cell>
        </row>
        <row r="976">
          <cell r="AN976">
            <v>0</v>
          </cell>
        </row>
        <row r="977">
          <cell r="AN977">
            <v>0</v>
          </cell>
        </row>
        <row r="978">
          <cell r="AN978">
            <v>0</v>
          </cell>
        </row>
        <row r="979">
          <cell r="AN979">
            <v>0</v>
          </cell>
        </row>
        <row r="981">
          <cell r="AN981">
            <v>0</v>
          </cell>
        </row>
        <row r="983">
          <cell r="AN983">
            <v>1286967.3202914991</v>
          </cell>
        </row>
        <row r="984">
          <cell r="A984" t="str">
            <v>Денежные средства на конец периода</v>
          </cell>
          <cell r="C984" t="str">
            <v>тыс. руб.</v>
          </cell>
          <cell r="D984" t="str">
            <v>int_end</v>
          </cell>
          <cell r="F984">
            <v>0</v>
          </cell>
          <cell r="G984">
            <v>751.25722437999866</v>
          </cell>
          <cell r="H984">
            <v>1508.867313249666</v>
          </cell>
          <cell r="I984">
            <v>16968.558155402763</v>
          </cell>
          <cell r="J984">
            <v>67076.029772293885</v>
          </cell>
          <cell r="K984">
            <v>152524.03823371761</v>
          </cell>
          <cell r="L984">
            <v>280589.40747165674</v>
          </cell>
          <cell r="M984">
            <v>426127.10680016142</v>
          </cell>
          <cell r="N984">
            <v>645452.69912570808</v>
          </cell>
          <cell r="O984">
            <v>908361.04742602911</v>
          </cell>
          <cell r="P984">
            <v>1221708.4429703488</v>
          </cell>
          <cell r="Q984">
            <v>1610776.8614888485</v>
          </cell>
          <cell r="R984">
            <v>2016155.0525181009</v>
          </cell>
          <cell r="S984">
            <v>2443365.9087442891</v>
          </cell>
          <cell r="T984">
            <v>2893588.3940880476</v>
          </cell>
          <cell r="U984">
            <v>3368065.136521725</v>
          </cell>
          <cell r="V984">
            <v>3868105.8659281768</v>
          </cell>
          <cell r="W984">
            <v>4395091.0376039334</v>
          </cell>
          <cell r="X984">
            <v>4950475.6514315363</v>
          </cell>
          <cell r="Y984">
            <v>5535793.2772871861</v>
          </cell>
          <cell r="Z984">
            <v>6152660.2978203967</v>
          </cell>
          <cell r="AA984">
            <v>6802780.3803437566</v>
          </cell>
          <cell r="AB984">
            <v>7487949.190204734</v>
          </cell>
          <cell r="AC984">
            <v>8210059.35867956</v>
          </cell>
          <cell r="AD984">
            <v>8971105.7191333827</v>
          </cell>
          <cell r="AE984">
            <v>9773190.8259330671</v>
          </cell>
          <cell r="AF984">
            <v>10618530.771381291</v>
          </cell>
          <cell r="AG984">
            <v>11509461.316765074</v>
          </cell>
          <cell r="AH984">
            <v>12448444.354480937</v>
          </cell>
          <cell r="AI984">
            <v>13438074.719114814</v>
          </cell>
          <cell r="AJ984">
            <v>14481087.366320277</v>
          </cell>
          <cell r="AK984">
            <v>15580364.939356189</v>
          </cell>
          <cell r="AL984">
            <v>16738945.744217398</v>
          </cell>
          <cell r="AM984">
            <v>17960032.155422468</v>
          </cell>
          <cell r="AN984">
            <v>19246999.475713968</v>
          </cell>
        </row>
        <row r="1037">
          <cell r="AN1037" t="str">
            <v xml:space="preserve"> 2044</v>
          </cell>
        </row>
        <row r="1039">
          <cell r="AN1039">
            <v>19246999.475713968</v>
          </cell>
        </row>
        <row r="1040">
          <cell r="AN1040">
            <v>0</v>
          </cell>
        </row>
        <row r="1041">
          <cell r="AN1041">
            <v>48131.355932203383</v>
          </cell>
        </row>
        <row r="1042">
          <cell r="AN1042">
            <v>-25.413450084371085</v>
          </cell>
        </row>
        <row r="1043">
          <cell r="AN1043">
            <v>0</v>
          </cell>
        </row>
        <row r="1044">
          <cell r="AN1044">
            <v>0</v>
          </cell>
        </row>
        <row r="1045">
          <cell r="AN1045">
            <v>8663.6440677966166</v>
          </cell>
        </row>
        <row r="1046">
          <cell r="AN1046">
            <v>0</v>
          </cell>
        </row>
        <row r="1048">
          <cell r="AN1048">
            <v>19303769.062263884</v>
          </cell>
        </row>
        <row r="1050">
          <cell r="AN1050">
            <v>99491.508474576258</v>
          </cell>
        </row>
        <row r="1051">
          <cell r="AN1051">
            <v>99491.508474576258</v>
          </cell>
        </row>
        <row r="1052">
          <cell r="AN1052">
            <v>0</v>
          </cell>
        </row>
        <row r="1053">
          <cell r="AN1053">
            <v>0</v>
          </cell>
        </row>
        <row r="1054">
          <cell r="AN1054">
            <v>99491.508474576258</v>
          </cell>
        </row>
        <row r="1056">
          <cell r="AN1056">
            <v>19403260.570738461</v>
          </cell>
        </row>
        <row r="1058">
          <cell r="AN1058">
            <v>3.637978807091713E-12</v>
          </cell>
        </row>
        <row r="1059">
          <cell r="AN1059">
            <v>3.637978807091713E-12</v>
          </cell>
        </row>
        <row r="1060">
          <cell r="AN1060">
            <v>0</v>
          </cell>
        </row>
        <row r="1061">
          <cell r="AN1061">
            <v>103778.5782741172</v>
          </cell>
        </row>
        <row r="1062">
          <cell r="AN1062">
            <v>0</v>
          </cell>
        </row>
        <row r="1063">
          <cell r="AN1063">
            <v>0</v>
          </cell>
        </row>
        <row r="1064">
          <cell r="AN1064">
            <v>0</v>
          </cell>
        </row>
        <row r="1065">
          <cell r="AN1065">
            <v>0</v>
          </cell>
        </row>
        <row r="1066">
          <cell r="AN1066">
            <v>103778.5782741172</v>
          </cell>
        </row>
        <row r="1068">
          <cell r="AN1068">
            <v>0</v>
          </cell>
        </row>
        <row r="1070">
          <cell r="AN1070">
            <v>0</v>
          </cell>
        </row>
        <row r="1071">
          <cell r="AN1071">
            <v>18927161.992464341</v>
          </cell>
        </row>
        <row r="1072">
          <cell r="AN1072">
            <v>372320</v>
          </cell>
        </row>
        <row r="1073">
          <cell r="AN1073">
            <v>19299481.992464341</v>
          </cell>
        </row>
        <row r="1075">
          <cell r="AN1075">
            <v>19403260.570738457</v>
          </cell>
        </row>
        <row r="1076">
          <cell r="AN1076">
            <v>0</v>
          </cell>
        </row>
        <row r="1104">
          <cell r="AN1104" t="str">
            <v xml:space="preserve"> 2044</v>
          </cell>
        </row>
        <row r="1106">
          <cell r="AN1106">
            <v>6.8023494062017603E-2</v>
          </cell>
        </row>
        <row r="1107">
          <cell r="AN1107">
            <v>6.8392067710109319E-2</v>
          </cell>
        </row>
        <row r="1108">
          <cell r="AN1108">
            <v>12.492359392935072</v>
          </cell>
        </row>
        <row r="1109">
          <cell r="AN1109">
            <v>1.9795497700177025E-3</v>
          </cell>
        </row>
        <row r="1110">
          <cell r="AN1110">
            <v>0.79841636018398576</v>
          </cell>
        </row>
        <row r="1112">
          <cell r="AN1112">
            <v>0.37892313216083734</v>
          </cell>
        </row>
        <row r="1113">
          <cell r="AN1113">
            <v>1200.5241696958926</v>
          </cell>
        </row>
        <row r="1114">
          <cell r="AN1114">
            <v>0.99924897945673896</v>
          </cell>
        </row>
        <row r="1116">
          <cell r="AN1116">
            <v>504.16537403909643</v>
          </cell>
        </row>
        <row r="1117">
          <cell r="AN1117">
            <v>403.33229923127715</v>
          </cell>
        </row>
        <row r="1119">
          <cell r="AN1119">
            <v>8.5198021300994353E-2</v>
          </cell>
        </row>
        <row r="1120">
          <cell r="AN1120">
            <v>8.5659652182414142E-2</v>
          </cell>
        </row>
        <row r="1121">
          <cell r="AN1121">
            <v>15.646422112463171</v>
          </cell>
        </row>
        <row r="1123">
          <cell r="AN1123" t="str">
            <v>-</v>
          </cell>
        </row>
        <row r="1124">
          <cell r="AN1124">
            <v>3.1041193598454715E-13</v>
          </cell>
        </row>
        <row r="1126">
          <cell r="AN1126">
            <v>186.00918786221533</v>
          </cell>
        </row>
        <row r="1127">
          <cell r="AN1127">
            <v>185.46191692302415</v>
          </cell>
        </row>
        <row r="1128">
          <cell r="AN1128">
            <v>185.46216180448724</v>
          </cell>
        </row>
        <row r="1129">
          <cell r="AN1129">
            <v>19199990.483989768</v>
          </cell>
        </row>
        <row r="1131">
          <cell r="AN1131">
            <v>0.99465148767673506</v>
          </cell>
        </row>
        <row r="1132">
          <cell r="AN1132">
            <v>185.96787808643271</v>
          </cell>
        </row>
        <row r="1133">
          <cell r="AN1133">
            <v>0</v>
          </cell>
        </row>
        <row r="1134">
          <cell r="AN1134" t="str">
            <v>-</v>
          </cell>
        </row>
        <row r="1135">
          <cell r="AN1135" t="str">
            <v>-</v>
          </cell>
        </row>
        <row r="1213">
          <cell r="AN1213" t="str">
            <v xml:space="preserve"> 2044</v>
          </cell>
        </row>
        <row r="1218">
          <cell r="AN1218">
            <v>0.1125</v>
          </cell>
        </row>
        <row r="1219">
          <cell r="AN1219">
            <v>0.11250000000000004</v>
          </cell>
        </row>
        <row r="1220">
          <cell r="AN1220">
            <v>37.514630065774526</v>
          </cell>
        </row>
        <row r="1223">
          <cell r="AN1223">
            <v>1281635.3897101255</v>
          </cell>
        </row>
        <row r="1224">
          <cell r="AN1224">
            <v>0</v>
          </cell>
        </row>
        <row r="1225">
          <cell r="AN1225">
            <v>5331.9305813737446</v>
          </cell>
        </row>
        <row r="1226">
          <cell r="AN1226" t="str">
            <v/>
          </cell>
        </row>
        <row r="1228">
          <cell r="AN1228" t="str">
            <v/>
          </cell>
        </row>
        <row r="1229">
          <cell r="AN1229" t="str">
            <v/>
          </cell>
        </row>
        <row r="1230">
          <cell r="AN1230">
            <v>0</v>
          </cell>
        </row>
        <row r="1231">
          <cell r="AN1231" t="str">
            <v/>
          </cell>
        </row>
        <row r="1233">
          <cell r="AN1233" t="str">
            <v/>
          </cell>
        </row>
        <row r="1235">
          <cell r="AN1235">
            <v>1286967.3202914991</v>
          </cell>
        </row>
        <row r="1236">
          <cell r="AN1236">
            <v>34305.744666415609</v>
          </cell>
        </row>
        <row r="1237">
          <cell r="AN1237">
            <v>1895332.4049357388</v>
          </cell>
        </row>
        <row r="1240">
          <cell r="AN1240">
            <v>18874679.475713968</v>
          </cell>
        </row>
        <row r="1241">
          <cell r="AN1241">
            <v>1</v>
          </cell>
        </row>
        <row r="1242">
          <cell r="AN1242">
            <v>0</v>
          </cell>
        </row>
        <row r="1246">
          <cell r="AN1246">
            <v>1</v>
          </cell>
        </row>
        <row r="1247">
          <cell r="AN1247">
            <v>0</v>
          </cell>
        </row>
        <row r="1251">
          <cell r="AN1251">
            <v>-5331.9305813737446</v>
          </cell>
        </row>
        <row r="1252">
          <cell r="AN1252">
            <v>-142.12936585074286</v>
          </cell>
        </row>
        <row r="1284">
          <cell r="AN1284" t="str">
            <v xml:space="preserve"> 2044</v>
          </cell>
        </row>
        <row r="1289">
          <cell r="AN1289">
            <v>0.1125</v>
          </cell>
        </row>
        <row r="1290">
          <cell r="AN1290">
            <v>0.11250000000000004</v>
          </cell>
        </row>
        <row r="1291">
          <cell r="AN1291">
            <v>37.514630065774526</v>
          </cell>
        </row>
        <row r="1294">
          <cell r="AN1294">
            <v>1281635.3897101255</v>
          </cell>
        </row>
        <row r="1295">
          <cell r="AN1295" t="str">
            <v/>
          </cell>
        </row>
        <row r="1296">
          <cell r="AN1296">
            <v>5331.9305813737446</v>
          </cell>
        </row>
        <row r="1297">
          <cell r="AN1297" t="str">
            <v/>
          </cell>
        </row>
        <row r="1298">
          <cell r="AN1298">
            <v>0</v>
          </cell>
        </row>
        <row r="1299">
          <cell r="AN1299">
            <v>0</v>
          </cell>
        </row>
        <row r="1300">
          <cell r="AN1300">
            <v>0</v>
          </cell>
        </row>
        <row r="1301">
          <cell r="AN1301">
            <v>0</v>
          </cell>
        </row>
        <row r="1302">
          <cell r="AN1302" t="str">
            <v/>
          </cell>
        </row>
        <row r="1304">
          <cell r="AN1304" t="str">
            <v/>
          </cell>
        </row>
        <row r="1306">
          <cell r="AN1306">
            <v>1286967.3202914991</v>
          </cell>
        </row>
        <row r="1307">
          <cell r="AN1307">
            <v>34305.744666415609</v>
          </cell>
        </row>
        <row r="1308">
          <cell r="AN1308">
            <v>2178784.2102354574</v>
          </cell>
        </row>
        <row r="1311">
          <cell r="AN1311">
            <v>19246999.475713968</v>
          </cell>
        </row>
        <row r="1312">
          <cell r="AN1312">
            <v>1</v>
          </cell>
        </row>
        <row r="1313">
          <cell r="AN1313">
            <v>0</v>
          </cell>
        </row>
        <row r="1317">
          <cell r="AN1317">
            <v>1</v>
          </cell>
        </row>
        <row r="1318">
          <cell r="AN1318">
            <v>0</v>
          </cell>
        </row>
        <row r="1322">
          <cell r="AN1322">
            <v>-5331.9305813737446</v>
          </cell>
        </row>
        <row r="1323">
          <cell r="AN1323">
            <v>-142.12936585074286</v>
          </cell>
        </row>
        <row r="1355">
          <cell r="AN1355" t="str">
            <v xml:space="preserve"> 2044</v>
          </cell>
        </row>
        <row r="1358">
          <cell r="AN1358">
            <v>8.2500000000000004E-2</v>
          </cell>
        </row>
        <row r="1359">
          <cell r="AN1359">
            <v>8.2500000000000018E-2</v>
          </cell>
        </row>
        <row r="1360">
          <cell r="AN1360">
            <v>14.809785584350175</v>
          </cell>
        </row>
        <row r="1363">
          <cell r="AN1363">
            <v>1281635.3897101255</v>
          </cell>
        </row>
        <row r="1364">
          <cell r="AN1364">
            <v>0</v>
          </cell>
        </row>
        <row r="1365">
          <cell r="AN1365">
            <v>5331.9305813737446</v>
          </cell>
        </row>
        <row r="1366">
          <cell r="AN1366">
            <v>0</v>
          </cell>
        </row>
        <row r="1367">
          <cell r="AN1367">
            <v>0</v>
          </cell>
        </row>
        <row r="1368">
          <cell r="AN1368" t="str">
            <v/>
          </cell>
        </row>
        <row r="1369">
          <cell r="AN1369" t="str">
            <v/>
          </cell>
        </row>
        <row r="1370">
          <cell r="AN1370">
            <v>0</v>
          </cell>
        </row>
        <row r="1371">
          <cell r="AN1371">
            <v>0</v>
          </cell>
        </row>
        <row r="1373">
          <cell r="AN1373" t="str">
            <v/>
          </cell>
        </row>
        <row r="1375">
          <cell r="AN1375">
            <v>1286967.3202914991</v>
          </cell>
        </row>
        <row r="1376">
          <cell r="AN1376">
            <v>86899.79425843044</v>
          </cell>
        </row>
        <row r="1377">
          <cell r="AN1377">
            <v>3545187.2757239244</v>
          </cell>
        </row>
        <row r="1380">
          <cell r="AN1380">
            <v>19246999.475713968</v>
          </cell>
        </row>
        <row r="1381">
          <cell r="AN1381">
            <v>1</v>
          </cell>
        </row>
        <row r="1382">
          <cell r="AN1382">
            <v>0</v>
          </cell>
        </row>
        <row r="1386">
          <cell r="AN1386">
            <v>1</v>
          </cell>
        </row>
        <row r="1387">
          <cell r="AN1387">
            <v>0</v>
          </cell>
        </row>
        <row r="1391">
          <cell r="AN1391">
            <v>-5331.9305813737446</v>
          </cell>
        </row>
        <row r="1392">
          <cell r="AN1392">
            <v>-360.02753389003232</v>
          </cell>
        </row>
        <row r="1424">
          <cell r="AN1424" t="str">
            <v xml:space="preserve"> 2044</v>
          </cell>
        </row>
        <row r="1427">
          <cell r="AN1427">
            <v>0.1125</v>
          </cell>
        </row>
        <row r="1428">
          <cell r="AN1428">
            <v>0.11250000000000004</v>
          </cell>
        </row>
        <row r="1429">
          <cell r="AN1429">
            <v>37.514630065774526</v>
          </cell>
        </row>
        <row r="1435">
          <cell r="AN1435">
            <v>34305.744666415609</v>
          </cell>
        </row>
        <row r="1436">
          <cell r="AN1436">
            <v>0</v>
          </cell>
        </row>
        <row r="1437">
          <cell r="AN1437">
            <v>1398.9879857099797</v>
          </cell>
        </row>
        <row r="1438">
          <cell r="AN1438">
            <v>34021.060746606709</v>
          </cell>
        </row>
        <row r="1451">
          <cell r="AN1451" t="str">
            <v xml:space="preserve"> 2044</v>
          </cell>
        </row>
        <row r="1466">
          <cell r="AN1466">
            <v>0</v>
          </cell>
        </row>
        <row r="1468">
          <cell r="AN1468">
            <v>354600.6157505422</v>
          </cell>
        </row>
        <row r="1469">
          <cell r="AN1469">
            <v>252598.56936176747</v>
          </cell>
        </row>
        <row r="1475">
          <cell r="AN1475">
            <v>0</v>
          </cell>
        </row>
        <row r="1476">
          <cell r="AN1476">
            <v>0</v>
          </cell>
        </row>
        <row r="1477">
          <cell r="AN1477">
            <v>0</v>
          </cell>
        </row>
        <row r="1480">
          <cell r="AN1480">
            <v>0</v>
          </cell>
        </row>
        <row r="1481">
          <cell r="AN1481">
            <v>0</v>
          </cell>
        </row>
        <row r="1482">
          <cell r="AN1482">
            <v>0</v>
          </cell>
        </row>
        <row r="1486">
          <cell r="AN1486">
            <v>354600.6157505422</v>
          </cell>
        </row>
        <row r="1487">
          <cell r="AN1487">
            <v>252598.56936176747</v>
          </cell>
        </row>
        <row r="1490">
          <cell r="AN1490">
            <v>37.514630065774526</v>
          </cell>
        </row>
        <row r="1491">
          <cell r="AN1491">
            <v>9452.3287349180773</v>
          </cell>
        </row>
        <row r="1492">
          <cell r="AN1492">
            <v>6733.3349394325778</v>
          </cell>
        </row>
        <row r="1498">
          <cell r="AN1498" t="str">
            <v xml:space="preserve"> 2044</v>
          </cell>
        </row>
        <row r="1500">
          <cell r="AN1500">
            <v>1598523.7427500705</v>
          </cell>
        </row>
        <row r="1501">
          <cell r="AN1501">
            <v>1600707.2667986739</v>
          </cell>
        </row>
        <row r="1502">
          <cell r="AN1502">
            <v>1595359.3854427417</v>
          </cell>
        </row>
        <row r="1503">
          <cell r="AN1503">
            <v>1276287.5083541933</v>
          </cell>
        </row>
        <row r="1504">
          <cell r="AN1504">
            <v>0</v>
          </cell>
        </row>
        <row r="1507">
          <cell r="AN1507">
            <v>0</v>
          </cell>
        </row>
        <row r="1508">
          <cell r="AN1508">
            <v>5331.9305813737446</v>
          </cell>
        </row>
        <row r="1530">
          <cell r="AN1530">
            <v>0</v>
          </cell>
        </row>
        <row r="1532">
          <cell r="AN1532">
            <v>0</v>
          </cell>
        </row>
        <row r="1533">
          <cell r="AN1533">
            <v>0</v>
          </cell>
        </row>
        <row r="1534">
          <cell r="AN1534">
            <v>0</v>
          </cell>
        </row>
        <row r="1536">
          <cell r="AN1536" t="str">
            <v>-</v>
          </cell>
        </row>
      </sheetData>
      <sheetData sheetId="2">
        <row r="6">
          <cell r="A6" t="str">
            <v>Включение проектов в суммарные результаты:</v>
          </cell>
        </row>
        <row r="11">
          <cell r="AN11" t="str">
            <v xml:space="preserve"> 2044</v>
          </cell>
        </row>
        <row r="16">
          <cell r="AN16">
            <v>287734.27369501267</v>
          </cell>
        </row>
        <row r="17">
          <cell r="AN17">
            <v>287734.27369501267</v>
          </cell>
        </row>
        <row r="18">
          <cell r="AN18">
            <v>-393.03432874862358</v>
          </cell>
        </row>
        <row r="19">
          <cell r="AN19">
            <v>-393.03432874862358</v>
          </cell>
        </row>
        <row r="20">
          <cell r="AN20">
            <v>0</v>
          </cell>
        </row>
        <row r="21">
          <cell r="AN21">
            <v>0</v>
          </cell>
        </row>
        <row r="22">
          <cell r="AN22">
            <v>0</v>
          </cell>
        </row>
        <row r="23">
          <cell r="AN23">
            <v>0</v>
          </cell>
        </row>
        <row r="24">
          <cell r="AN24">
            <v>8663.6440677966166</v>
          </cell>
        </row>
        <row r="25">
          <cell r="AN25">
            <v>8663.6440677966166</v>
          </cell>
        </row>
        <row r="26">
          <cell r="AN26">
            <v>288127.30802376126</v>
          </cell>
        </row>
        <row r="27">
          <cell r="AN27">
            <v>288127.30802376126</v>
          </cell>
        </row>
        <row r="28">
          <cell r="AN28">
            <v>0</v>
          </cell>
        </row>
        <row r="29">
          <cell r="AN29">
            <v>0</v>
          </cell>
        </row>
        <row r="30">
          <cell r="AN30">
            <v>288127.30802376126</v>
          </cell>
        </row>
        <row r="31">
          <cell r="AN31">
            <v>288127.30802376126</v>
          </cell>
        </row>
        <row r="33">
          <cell r="AN33">
            <v>319071.87708854838</v>
          </cell>
        </row>
        <row r="34">
          <cell r="AN34">
            <v>319071.87708854838</v>
          </cell>
        </row>
        <row r="35">
          <cell r="AN35">
            <v>0</v>
          </cell>
        </row>
        <row r="36">
          <cell r="AN36">
            <v>0</v>
          </cell>
        </row>
        <row r="37">
          <cell r="AN37">
            <v>0</v>
          </cell>
        </row>
        <row r="38">
          <cell r="AN38">
            <v>0</v>
          </cell>
        </row>
        <row r="39">
          <cell r="AN39">
            <v>1595359.3854427417</v>
          </cell>
        </row>
        <row r="40">
          <cell r="AN40">
            <v>1595359.3854427417</v>
          </cell>
        </row>
        <row r="41">
          <cell r="AN41">
            <v>0</v>
          </cell>
        </row>
        <row r="42">
          <cell r="AN42">
            <v>0</v>
          </cell>
        </row>
        <row r="43">
          <cell r="AN43">
            <v>0</v>
          </cell>
        </row>
        <row r="44">
          <cell r="AN44">
            <v>0</v>
          </cell>
        </row>
        <row r="47">
          <cell r="AN47" t="str">
            <v xml:space="preserve"> 2044</v>
          </cell>
        </row>
        <row r="49">
          <cell r="AN49">
            <v>1598523.7427500705</v>
          </cell>
        </row>
        <row r="50">
          <cell r="AN50">
            <v>1598523.7427500705</v>
          </cell>
        </row>
        <row r="51">
          <cell r="AN51">
            <v>3164.3573073287389</v>
          </cell>
        </row>
        <row r="52">
          <cell r="AN52">
            <v>3164.3573073287389</v>
          </cell>
        </row>
        <row r="53">
          <cell r="AN53">
            <v>1965.3091251597</v>
          </cell>
        </row>
        <row r="54">
          <cell r="AN54">
            <v>1965.3091251597</v>
          </cell>
        </row>
        <row r="55">
          <cell r="AN55">
            <v>0</v>
          </cell>
        </row>
        <row r="56">
          <cell r="AN56">
            <v>0</v>
          </cell>
        </row>
        <row r="57">
          <cell r="AN57">
            <v>0</v>
          </cell>
        </row>
        <row r="58">
          <cell r="AN58">
            <v>0</v>
          </cell>
        </row>
        <row r="59">
          <cell r="AN59">
            <v>-4148.8331737631643</v>
          </cell>
        </row>
        <row r="60">
          <cell r="AN60">
            <v>-4148.8331737631643</v>
          </cell>
        </row>
        <row r="61">
          <cell r="AN61">
            <v>0</v>
          </cell>
        </row>
        <row r="62">
          <cell r="AN62">
            <v>0</v>
          </cell>
        </row>
        <row r="63">
          <cell r="AN63">
            <v>5347.8813559322034</v>
          </cell>
        </row>
        <row r="64">
          <cell r="AN64">
            <v>5347.8813559322034</v>
          </cell>
        </row>
        <row r="65">
          <cell r="AN65">
            <v>1595359.3854427417</v>
          </cell>
        </row>
        <row r="66">
          <cell r="AN66">
            <v>1595359.3854427417</v>
          </cell>
        </row>
        <row r="67">
          <cell r="AN67">
            <v>0</v>
          </cell>
        </row>
        <row r="68">
          <cell r="AN68">
            <v>0</v>
          </cell>
        </row>
        <row r="69">
          <cell r="AN69">
            <v>0</v>
          </cell>
        </row>
        <row r="70">
          <cell r="AN70">
            <v>0</v>
          </cell>
        </row>
        <row r="71">
          <cell r="AN71">
            <v>1595359.3854427417</v>
          </cell>
        </row>
        <row r="72">
          <cell r="AN72">
            <v>1595359.3854427417</v>
          </cell>
        </row>
        <row r="73">
          <cell r="AN73">
            <v>0</v>
          </cell>
        </row>
        <row r="74">
          <cell r="AN74">
            <v>0</v>
          </cell>
        </row>
        <row r="75">
          <cell r="AN75">
            <v>0</v>
          </cell>
        </row>
        <row r="76">
          <cell r="AN76">
            <v>0</v>
          </cell>
        </row>
        <row r="77">
          <cell r="AN77">
            <v>0</v>
          </cell>
        </row>
        <row r="78">
          <cell r="AN78">
            <v>0</v>
          </cell>
        </row>
        <row r="79">
          <cell r="AN79">
            <v>0</v>
          </cell>
        </row>
        <row r="80">
          <cell r="AN80">
            <v>0</v>
          </cell>
        </row>
        <row r="81">
          <cell r="AN81">
            <v>0</v>
          </cell>
        </row>
        <row r="82">
          <cell r="AN82">
            <v>0</v>
          </cell>
        </row>
        <row r="83">
          <cell r="AN83">
            <v>1595359.3854427417</v>
          </cell>
        </row>
        <row r="84">
          <cell r="AN84">
            <v>1595359.3854427417</v>
          </cell>
        </row>
        <row r="85">
          <cell r="AN85">
            <v>319071.87708854838</v>
          </cell>
        </row>
        <row r="86">
          <cell r="AN86">
            <v>319071.87708854838</v>
          </cell>
        </row>
        <row r="87">
          <cell r="AN87">
            <v>1276287.5083541933</v>
          </cell>
        </row>
        <row r="88">
          <cell r="AN88">
            <v>1276287.5083541933</v>
          </cell>
        </row>
        <row r="89">
          <cell r="AN89">
            <v>0</v>
          </cell>
        </row>
        <row r="90">
          <cell r="AN90">
            <v>0</v>
          </cell>
        </row>
        <row r="91">
          <cell r="AN91">
            <v>1276287.5083541933</v>
          </cell>
        </row>
        <row r="92">
          <cell r="AN92">
            <v>1276287.5083541933</v>
          </cell>
        </row>
        <row r="93">
          <cell r="AN93">
            <v>18927161.992464341</v>
          </cell>
        </row>
        <row r="94">
          <cell r="AN94">
            <v>18927161.992464341</v>
          </cell>
        </row>
        <row r="147">
          <cell r="AN147" t="str">
            <v xml:space="preserve"> 2044</v>
          </cell>
        </row>
        <row r="149">
          <cell r="AN149">
            <v>1886258.0164450831</v>
          </cell>
        </row>
        <row r="150">
          <cell r="AN150">
            <v>1886258.0164450831</v>
          </cell>
        </row>
        <row r="151">
          <cell r="AN151">
            <v>-2319.064767688446</v>
          </cell>
        </row>
        <row r="152">
          <cell r="AN152">
            <v>-2319.064767688446</v>
          </cell>
        </row>
        <row r="153">
          <cell r="AN153">
            <v>0</v>
          </cell>
        </row>
        <row r="154">
          <cell r="AN154">
            <v>0</v>
          </cell>
        </row>
        <row r="155">
          <cell r="AN155">
            <v>4895.6231450405339</v>
          </cell>
        </row>
        <row r="156">
          <cell r="AN156">
            <v>4895.6231450405339</v>
          </cell>
        </row>
        <row r="157">
          <cell r="AN157">
            <v>-607199.18511230964</v>
          </cell>
        </row>
        <row r="158">
          <cell r="AN158">
            <v>-607199.18511230964</v>
          </cell>
        </row>
        <row r="159">
          <cell r="AN159">
            <v>0</v>
          </cell>
        </row>
        <row r="160">
          <cell r="AN160">
            <v>0</v>
          </cell>
        </row>
        <row r="161">
          <cell r="AN161">
            <v>0</v>
          </cell>
        </row>
        <row r="162">
          <cell r="AN162">
            <v>0</v>
          </cell>
        </row>
        <row r="163">
          <cell r="AN163">
            <v>0</v>
          </cell>
        </row>
        <row r="164">
          <cell r="AN164">
            <v>0</v>
          </cell>
        </row>
        <row r="166">
          <cell r="AN166">
            <v>1281635.3897101255</v>
          </cell>
        </row>
        <row r="168">
          <cell r="AN168">
            <v>0</v>
          </cell>
        </row>
        <row r="169">
          <cell r="AN169">
            <v>0</v>
          </cell>
        </row>
        <row r="170">
          <cell r="AN170">
            <v>0</v>
          </cell>
        </row>
        <row r="171">
          <cell r="AN171">
            <v>0</v>
          </cell>
        </row>
        <row r="172">
          <cell r="AN172">
            <v>0</v>
          </cell>
        </row>
        <row r="173">
          <cell r="AN173">
            <v>0</v>
          </cell>
        </row>
        <row r="174">
          <cell r="AN174">
            <v>5331.9305813737446</v>
          </cell>
        </row>
        <row r="175">
          <cell r="AN175">
            <v>5331.9305813737446</v>
          </cell>
        </row>
        <row r="176">
          <cell r="AN176">
            <v>0</v>
          </cell>
        </row>
        <row r="177">
          <cell r="AN177">
            <v>0</v>
          </cell>
        </row>
        <row r="179">
          <cell r="AN179">
            <v>5331.9305813737446</v>
          </cell>
        </row>
        <row r="181">
          <cell r="AN181">
            <v>0</v>
          </cell>
        </row>
        <row r="182">
          <cell r="AN182">
            <v>0</v>
          </cell>
        </row>
        <row r="183">
          <cell r="AN183">
            <v>0</v>
          </cell>
        </row>
        <row r="184">
          <cell r="AN184">
            <v>0</v>
          </cell>
        </row>
        <row r="185">
          <cell r="AN185">
            <v>0</v>
          </cell>
        </row>
        <row r="186">
          <cell r="AN186">
            <v>0</v>
          </cell>
        </row>
        <row r="187">
          <cell r="AN187">
            <v>0</v>
          </cell>
        </row>
        <row r="188">
          <cell r="AN188">
            <v>0</v>
          </cell>
        </row>
        <row r="189">
          <cell r="AN189">
            <v>0</v>
          </cell>
        </row>
        <row r="190">
          <cell r="AN190">
            <v>0</v>
          </cell>
        </row>
        <row r="191">
          <cell r="AN191">
            <v>0</v>
          </cell>
        </row>
        <row r="192">
          <cell r="AN192">
            <v>0</v>
          </cell>
        </row>
        <row r="193">
          <cell r="AN193">
            <v>0</v>
          </cell>
        </row>
        <row r="194">
          <cell r="AN194">
            <v>0</v>
          </cell>
        </row>
        <row r="196">
          <cell r="AN196">
            <v>0</v>
          </cell>
        </row>
        <row r="198">
          <cell r="AN198">
            <v>1286967.3202914991</v>
          </cell>
        </row>
        <row r="199">
          <cell r="AN199">
            <v>19246999.475713968</v>
          </cell>
        </row>
        <row r="252">
          <cell r="AN252" t="str">
            <v xml:space="preserve"> 2044</v>
          </cell>
        </row>
        <row r="254">
          <cell r="AN254">
            <v>19246999.475713968</v>
          </cell>
        </row>
        <row r="255">
          <cell r="AN255">
            <v>19246999.475713968</v>
          </cell>
        </row>
        <row r="256">
          <cell r="AN256">
            <v>0</v>
          </cell>
        </row>
        <row r="257">
          <cell r="AN257">
            <v>0</v>
          </cell>
        </row>
        <row r="258">
          <cell r="AN258">
            <v>48131.355932203383</v>
          </cell>
        </row>
        <row r="259">
          <cell r="AN259">
            <v>48131.355932203383</v>
          </cell>
        </row>
        <row r="260">
          <cell r="AN260">
            <v>-25.413450084371085</v>
          </cell>
        </row>
        <row r="261">
          <cell r="AN261">
            <v>-25.413450084371085</v>
          </cell>
        </row>
        <row r="262">
          <cell r="AN262">
            <v>0</v>
          </cell>
        </row>
        <row r="263">
          <cell r="AN263">
            <v>0</v>
          </cell>
        </row>
        <row r="264">
          <cell r="AN264">
            <v>0</v>
          </cell>
        </row>
        <row r="265">
          <cell r="AN265">
            <v>0</v>
          </cell>
        </row>
        <row r="266">
          <cell r="AN266">
            <v>8663.6440677966166</v>
          </cell>
        </row>
        <row r="267">
          <cell r="AN267">
            <v>8663.6440677966166</v>
          </cell>
        </row>
        <row r="268">
          <cell r="AN268">
            <v>0</v>
          </cell>
        </row>
        <row r="269">
          <cell r="AN269">
            <v>0</v>
          </cell>
        </row>
        <row r="270">
          <cell r="AN270">
            <v>0</v>
          </cell>
        </row>
        <row r="271">
          <cell r="AN271">
            <v>0</v>
          </cell>
        </row>
        <row r="273">
          <cell r="AN273">
            <v>19303769.062263884</v>
          </cell>
        </row>
        <row r="275">
          <cell r="AN275">
            <v>99491.508474576258</v>
          </cell>
        </row>
        <row r="276">
          <cell r="AN276">
            <v>99491.508474576258</v>
          </cell>
        </row>
        <row r="277">
          <cell r="AN277">
            <v>99491.508474576258</v>
          </cell>
        </row>
        <row r="278">
          <cell r="AN278">
            <v>99491.508474576258</v>
          </cell>
        </row>
        <row r="279">
          <cell r="AN279">
            <v>0</v>
          </cell>
        </row>
        <row r="280">
          <cell r="AN280">
            <v>0</v>
          </cell>
        </row>
        <row r="281">
          <cell r="AN281">
            <v>0</v>
          </cell>
        </row>
        <row r="282">
          <cell r="AN282">
            <v>0</v>
          </cell>
        </row>
        <row r="284">
          <cell r="AN284">
            <v>99491.508474576258</v>
          </cell>
        </row>
        <row r="286">
          <cell r="AN286">
            <v>19403260.570738461</v>
          </cell>
        </row>
        <row r="288">
          <cell r="AN288">
            <v>3.637978807091713E-12</v>
          </cell>
        </row>
        <row r="289">
          <cell r="AN289">
            <v>3.637978807091713E-12</v>
          </cell>
        </row>
        <row r="290">
          <cell r="AN290">
            <v>3.637978807091713E-12</v>
          </cell>
        </row>
        <row r="291">
          <cell r="AN291">
            <v>3.637978807091713E-12</v>
          </cell>
        </row>
        <row r="292">
          <cell r="AN292">
            <v>0</v>
          </cell>
        </row>
        <row r="293">
          <cell r="AN293">
            <v>0</v>
          </cell>
        </row>
        <row r="294">
          <cell r="AN294">
            <v>103778.5782741172</v>
          </cell>
        </row>
        <row r="295">
          <cell r="AN295">
            <v>103778.5782741172</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5">
          <cell r="AN305">
            <v>103778.5782741172</v>
          </cell>
        </row>
        <row r="307">
          <cell r="AN307">
            <v>0</v>
          </cell>
        </row>
        <row r="308">
          <cell r="AN308">
            <v>0</v>
          </cell>
        </row>
        <row r="310">
          <cell r="AN310">
            <v>0</v>
          </cell>
        </row>
        <row r="311">
          <cell r="AN311">
            <v>0</v>
          </cell>
        </row>
        <row r="312">
          <cell r="AN312">
            <v>18927161.992464341</v>
          </cell>
        </row>
        <row r="313">
          <cell r="AN313">
            <v>18927161.992464341</v>
          </cell>
        </row>
        <row r="314">
          <cell r="AN314">
            <v>372320</v>
          </cell>
        </row>
        <row r="315">
          <cell r="AN315">
            <v>372320</v>
          </cell>
        </row>
        <row r="317">
          <cell r="AN317">
            <v>19299481.992464341</v>
          </cell>
        </row>
        <row r="319">
          <cell r="AN319">
            <v>19403260.570738457</v>
          </cell>
        </row>
        <row r="320">
          <cell r="AN320">
            <v>0</v>
          </cell>
        </row>
        <row r="348">
          <cell r="AN348" t="str">
            <v xml:space="preserve"> 2044</v>
          </cell>
        </row>
        <row r="350">
          <cell r="AN350">
            <v>6.8023494062017603E-2</v>
          </cell>
        </row>
        <row r="351">
          <cell r="AN351">
            <v>6.8392067710109319E-2</v>
          </cell>
        </row>
        <row r="352">
          <cell r="AN352">
            <v>12.492359392935072</v>
          </cell>
        </row>
        <row r="353">
          <cell r="AN353">
            <v>1.9795497700177025E-3</v>
          </cell>
        </row>
        <row r="354">
          <cell r="AN354">
            <v>0.79841636018398576</v>
          </cell>
        </row>
        <row r="356">
          <cell r="AN356">
            <v>504.16537403909643</v>
          </cell>
        </row>
        <row r="357">
          <cell r="AN357">
            <v>403.33229923127715</v>
          </cell>
        </row>
        <row r="359">
          <cell r="AN359">
            <v>8.5198021300994353E-2</v>
          </cell>
        </row>
        <row r="360">
          <cell r="AN360">
            <v>8.5659652182414142E-2</v>
          </cell>
        </row>
        <row r="361">
          <cell r="AN361">
            <v>15.646422112463171</v>
          </cell>
        </row>
        <row r="363">
          <cell r="AN363" t="str">
            <v>-</v>
          </cell>
        </row>
        <row r="364">
          <cell r="AN364">
            <v>3.1041193598454715E-13</v>
          </cell>
        </row>
        <row r="366">
          <cell r="AN366">
            <v>186.00918786221533</v>
          </cell>
        </row>
        <row r="367">
          <cell r="AN367">
            <v>185.46191692302415</v>
          </cell>
        </row>
        <row r="368">
          <cell r="AN368">
            <v>185.46216180448724</v>
          </cell>
        </row>
        <row r="369">
          <cell r="AN369">
            <v>19199990.483989768</v>
          </cell>
        </row>
        <row r="371">
          <cell r="AN371">
            <v>0.99465148767673506</v>
          </cell>
        </row>
        <row r="372">
          <cell r="AN372">
            <v>185.96787808643271</v>
          </cell>
        </row>
        <row r="373">
          <cell r="AN373">
            <v>0</v>
          </cell>
        </row>
        <row r="374">
          <cell r="AN374" t="str">
            <v>-</v>
          </cell>
        </row>
        <row r="375">
          <cell r="AN375" t="str">
            <v>-</v>
          </cell>
        </row>
        <row r="453">
          <cell r="AN453" t="str">
            <v xml:space="preserve"> 2044</v>
          </cell>
        </row>
        <row r="457">
          <cell r="AN457">
            <v>0.16</v>
          </cell>
        </row>
        <row r="458">
          <cell r="AN458">
            <v>0.15999999999999992</v>
          </cell>
        </row>
        <row r="459">
          <cell r="AN459">
            <v>155.44316618216098</v>
          </cell>
        </row>
        <row r="462">
          <cell r="AN462">
            <v>1281635.3897101255</v>
          </cell>
        </row>
        <row r="463">
          <cell r="AN463">
            <v>0</v>
          </cell>
        </row>
        <row r="464">
          <cell r="AN464">
            <v>5331.9305813737446</v>
          </cell>
        </row>
        <row r="465">
          <cell r="AN465" t="str">
            <v/>
          </cell>
        </row>
        <row r="467">
          <cell r="AN467" t="str">
            <v/>
          </cell>
        </row>
        <row r="468">
          <cell r="AN468" t="str">
            <v/>
          </cell>
        </row>
        <row r="469">
          <cell r="AN469">
            <v>0</v>
          </cell>
        </row>
        <row r="470">
          <cell r="AN470" t="str">
            <v/>
          </cell>
        </row>
        <row r="471">
          <cell r="AN471" t="str">
            <v/>
          </cell>
        </row>
        <row r="473">
          <cell r="AN473">
            <v>1286967.3202914991</v>
          </cell>
        </row>
        <row r="474">
          <cell r="AN474">
            <v>8279.343195977659</v>
          </cell>
        </row>
        <row r="475">
          <cell r="AN475">
            <v>875878.96295036958</v>
          </cell>
        </row>
        <row r="478">
          <cell r="AN478">
            <v>18874679.475713968</v>
          </cell>
        </row>
        <row r="479">
          <cell r="AN479">
            <v>1</v>
          </cell>
        </row>
        <row r="480">
          <cell r="AN480">
            <v>0</v>
          </cell>
        </row>
        <row r="484">
          <cell r="AN484">
            <v>1</v>
          </cell>
        </row>
        <row r="485">
          <cell r="AN485">
            <v>0</v>
          </cell>
        </row>
        <row r="489">
          <cell r="AN489">
            <v>-5331.9305813737446</v>
          </cell>
        </row>
        <row r="490">
          <cell r="AN490">
            <v>-34.301479520337054</v>
          </cell>
        </row>
        <row r="522">
          <cell r="AN522" t="str">
            <v xml:space="preserve"> 2044</v>
          </cell>
        </row>
        <row r="526">
          <cell r="AN526">
            <v>0.2</v>
          </cell>
        </row>
        <row r="527">
          <cell r="AN527">
            <v>0.19999999999999996</v>
          </cell>
        </row>
        <row r="528">
          <cell r="AN528">
            <v>492.2235242952022</v>
          </cell>
        </row>
        <row r="531">
          <cell r="AN531">
            <v>1281635.3897101255</v>
          </cell>
        </row>
        <row r="532">
          <cell r="AN532" t="str">
            <v/>
          </cell>
        </row>
        <row r="533">
          <cell r="AN533">
            <v>5331.9305813737446</v>
          </cell>
        </row>
        <row r="534">
          <cell r="AN534" t="str">
            <v/>
          </cell>
        </row>
        <row r="535">
          <cell r="AN535">
            <v>0</v>
          </cell>
        </row>
        <row r="536">
          <cell r="AN536">
            <v>0</v>
          </cell>
        </row>
        <row r="537">
          <cell r="AN537">
            <v>0</v>
          </cell>
        </row>
        <row r="538">
          <cell r="AN538">
            <v>0</v>
          </cell>
        </row>
        <row r="539">
          <cell r="AN539" t="str">
            <v/>
          </cell>
        </row>
        <row r="540">
          <cell r="AN540" t="str">
            <v/>
          </cell>
        </row>
        <row r="542">
          <cell r="AN542">
            <v>1286967.3202914991</v>
          </cell>
        </row>
        <row r="543">
          <cell r="AN543">
            <v>2614.5993776592923</v>
          </cell>
        </row>
        <row r="544">
          <cell r="AN544">
            <v>711596.77768437343</v>
          </cell>
        </row>
        <row r="547">
          <cell r="AN547">
            <v>19246999.475713968</v>
          </cell>
        </row>
        <row r="548">
          <cell r="AN548">
            <v>1</v>
          </cell>
        </row>
        <row r="549">
          <cell r="AN549">
            <v>0</v>
          </cell>
        </row>
        <row r="553">
          <cell r="AN553">
            <v>1</v>
          </cell>
        </row>
        <row r="554">
          <cell r="AN554">
            <v>0</v>
          </cell>
        </row>
        <row r="558">
          <cell r="AN558">
            <v>-5331.9305813737446</v>
          </cell>
        </row>
        <row r="559">
          <cell r="AN559">
            <v>-10.832335957547643</v>
          </cell>
        </row>
        <row r="591">
          <cell r="AN591" t="str">
            <v xml:space="preserve"> 2044</v>
          </cell>
        </row>
        <row r="594">
          <cell r="AN594">
            <v>0.2</v>
          </cell>
        </row>
        <row r="595">
          <cell r="AN595">
            <v>0.19999999999999996</v>
          </cell>
        </row>
        <row r="596">
          <cell r="AN596">
            <v>492.2235242952022</v>
          </cell>
        </row>
        <row r="599">
          <cell r="AN599">
            <v>1281635.3897101255</v>
          </cell>
        </row>
        <row r="600">
          <cell r="AN600">
            <v>0</v>
          </cell>
        </row>
        <row r="601">
          <cell r="AN601">
            <v>5331.9305813737446</v>
          </cell>
        </row>
        <row r="602">
          <cell r="AN602">
            <v>0</v>
          </cell>
        </row>
        <row r="603">
          <cell r="AN603">
            <v>0</v>
          </cell>
        </row>
        <row r="604">
          <cell r="AN604" t="str">
            <v/>
          </cell>
        </row>
        <row r="605">
          <cell r="AN605" t="str">
            <v/>
          </cell>
        </row>
        <row r="606">
          <cell r="AN606">
            <v>0</v>
          </cell>
        </row>
        <row r="607">
          <cell r="AN607" t="str">
            <v/>
          </cell>
        </row>
        <row r="609">
          <cell r="AN609">
            <v>1286967.3202914991</v>
          </cell>
        </row>
        <row r="610">
          <cell r="AN610">
            <v>2614.5993776592923</v>
          </cell>
        </row>
        <row r="611">
          <cell r="AN611">
            <v>711596.77768437343</v>
          </cell>
        </row>
        <row r="614">
          <cell r="AN614">
            <v>19246999.475713968</v>
          </cell>
        </row>
        <row r="615">
          <cell r="AN615">
            <v>1</v>
          </cell>
        </row>
        <row r="616">
          <cell r="AN616">
            <v>0</v>
          </cell>
        </row>
        <row r="620">
          <cell r="AN620">
            <v>1</v>
          </cell>
        </row>
        <row r="621">
          <cell r="AN621">
            <v>0</v>
          </cell>
        </row>
        <row r="625">
          <cell r="AN625">
            <v>-5331.9305813737446</v>
          </cell>
        </row>
        <row r="626">
          <cell r="AN626">
            <v>-10.832335957547643</v>
          </cell>
        </row>
        <row r="658">
          <cell r="AN658" t="str">
            <v xml:space="preserve"> 2044</v>
          </cell>
        </row>
        <row r="661">
          <cell r="AN661">
            <v>0.16</v>
          </cell>
        </row>
        <row r="662">
          <cell r="AN662">
            <v>0.15999999999999992</v>
          </cell>
        </row>
        <row r="663">
          <cell r="AN663">
            <v>155.44316618216098</v>
          </cell>
        </row>
        <row r="669">
          <cell r="AN669">
            <v>8279.343195977659</v>
          </cell>
        </row>
        <row r="670">
          <cell r="AN670">
            <v>0</v>
          </cell>
        </row>
        <row r="671">
          <cell r="AN671">
            <v>337.63154752567027</v>
          </cell>
        </row>
        <row r="672">
          <cell r="AN672">
            <v>8210.6376221038608</v>
          </cell>
        </row>
        <row r="685">
          <cell r="A685" t="str">
            <v>ОСНОВНЫЕ ПОКАЗАТЕЛИ КОМПАНИИ</v>
          </cell>
          <cell r="F685" t="str">
            <v>"0"</v>
          </cell>
          <cell r="G685" t="str">
            <v xml:space="preserve"> 2011</v>
          </cell>
          <cell r="H685" t="str">
            <v xml:space="preserve"> 2012</v>
          </cell>
          <cell r="I685" t="str">
            <v xml:space="preserve"> 2013</v>
          </cell>
          <cell r="J685" t="str">
            <v xml:space="preserve"> 2014</v>
          </cell>
          <cell r="K685" t="str">
            <v xml:space="preserve"> 2015</v>
          </cell>
          <cell r="L685" t="str">
            <v xml:space="preserve"> 2016</v>
          </cell>
          <cell r="M685" t="str">
            <v xml:space="preserve"> 2017</v>
          </cell>
          <cell r="N685" t="str">
            <v xml:space="preserve"> 2018</v>
          </cell>
          <cell r="O685" t="str">
            <v xml:space="preserve"> 2019</v>
          </cell>
          <cell r="P685" t="str">
            <v xml:space="preserve"> 2020</v>
          </cell>
          <cell r="Q685" t="str">
            <v xml:space="preserve"> 2021</v>
          </cell>
          <cell r="R685" t="str">
            <v xml:space="preserve"> 2022</v>
          </cell>
          <cell r="S685" t="str">
            <v xml:space="preserve"> 2023</v>
          </cell>
          <cell r="T685" t="str">
            <v xml:space="preserve"> 2024</v>
          </cell>
          <cell r="U685" t="str">
            <v xml:space="preserve"> 2025</v>
          </cell>
          <cell r="V685" t="str">
            <v xml:space="preserve"> 2026</v>
          </cell>
          <cell r="W685" t="str">
            <v xml:space="preserve"> 2027</v>
          </cell>
          <cell r="X685" t="str">
            <v xml:space="preserve"> 2028</v>
          </cell>
          <cell r="Y685" t="str">
            <v xml:space="preserve"> 2029</v>
          </cell>
          <cell r="Z685" t="str">
            <v xml:space="preserve"> 2030</v>
          </cell>
          <cell r="AA685" t="str">
            <v xml:space="preserve"> 2031</v>
          </cell>
          <cell r="AB685" t="str">
            <v xml:space="preserve"> 2032</v>
          </cell>
          <cell r="AC685" t="str">
            <v xml:space="preserve"> 2033</v>
          </cell>
          <cell r="AD685" t="str">
            <v xml:space="preserve"> 2034</v>
          </cell>
          <cell r="AE685" t="str">
            <v xml:space="preserve"> 2035</v>
          </cell>
          <cell r="AF685" t="str">
            <v xml:space="preserve"> 2036</v>
          </cell>
          <cell r="AG685" t="str">
            <v xml:space="preserve"> 2037</v>
          </cell>
          <cell r="AH685" t="str">
            <v xml:space="preserve"> 2038</v>
          </cell>
          <cell r="AI685" t="str">
            <v xml:space="preserve"> 2039</v>
          </cell>
          <cell r="AJ685" t="str">
            <v xml:space="preserve"> 2040</v>
          </cell>
          <cell r="AK685" t="str">
            <v xml:space="preserve"> 2041</v>
          </cell>
          <cell r="AL685" t="str">
            <v xml:space="preserve"> 2042</v>
          </cell>
          <cell r="AM685" t="str">
            <v xml:space="preserve"> 2043</v>
          </cell>
          <cell r="AN685" t="str">
            <v xml:space="preserve"> 2044</v>
          </cell>
          <cell r="AP685" t="str">
            <v>ИТОГО</v>
          </cell>
        </row>
        <row r="687">
          <cell r="A687" t="str">
            <v>Выручка от реализации (без НДС)</v>
          </cell>
          <cell r="C687" t="str">
            <v>тыс. руб.</v>
          </cell>
          <cell r="D687" t="str">
            <v>int_sum</v>
          </cell>
          <cell r="G687">
            <v>0</v>
          </cell>
          <cell r="H687">
            <v>0</v>
          </cell>
          <cell r="I687">
            <v>13932.214910074892</v>
          </cell>
          <cell r="J687">
            <v>47683.553425823287</v>
          </cell>
          <cell r="K687">
            <v>83474.267644264779</v>
          </cell>
          <cell r="L687">
            <v>128306.90555820533</v>
          </cell>
          <cell r="M687">
            <v>173874.18658930511</v>
          </cell>
          <cell r="N687">
            <v>264713.78940518433</v>
          </cell>
          <cell r="O687">
            <v>321932.69311507419</v>
          </cell>
          <cell r="P687">
            <v>384559.33301572665</v>
          </cell>
          <cell r="Q687">
            <v>476853.57293950103</v>
          </cell>
          <cell r="R687">
            <v>502603.66587823408</v>
          </cell>
          <cell r="S687">
            <v>529744.26383565878</v>
          </cell>
          <cell r="T687">
            <v>558350.45408278436</v>
          </cell>
          <cell r="U687">
            <v>588501.37860325479</v>
          </cell>
          <cell r="V687">
            <v>620280.45304783061</v>
          </cell>
          <cell r="W687">
            <v>653775.59751241351</v>
          </cell>
          <cell r="X687">
            <v>689079.47977808386</v>
          </cell>
          <cell r="Y687">
            <v>726289.7716861004</v>
          </cell>
          <cell r="Z687">
            <v>765509.41935714986</v>
          </cell>
          <cell r="AA687">
            <v>806846.92800243595</v>
          </cell>
          <cell r="AB687">
            <v>850416.66211456759</v>
          </cell>
          <cell r="AC687">
            <v>896339.16186875431</v>
          </cell>
          <cell r="AD687">
            <v>944741.47660966706</v>
          </cell>
          <cell r="AE687">
            <v>995757.51634658908</v>
          </cell>
          <cell r="AF687">
            <v>1049528.4222293049</v>
          </cell>
          <cell r="AG687">
            <v>1106202.9570296872</v>
          </cell>
          <cell r="AH687">
            <v>1165937.9167092906</v>
          </cell>
          <cell r="AI687">
            <v>1228898.5642115923</v>
          </cell>
          <cell r="AJ687">
            <v>1295259.0866790183</v>
          </cell>
          <cell r="AK687">
            <v>1365203.0773596854</v>
          </cell>
          <cell r="AL687">
            <v>1438924.0435371085</v>
          </cell>
          <cell r="AM687">
            <v>1516625.9418881121</v>
          </cell>
          <cell r="AN687">
            <v>1598523.7427500705</v>
          </cell>
          <cell r="AP687">
            <v>23788670.497720554</v>
          </cell>
        </row>
        <row r="688">
          <cell r="A688" t="str">
            <v>Прибыль до налога, процентов и амортизации (EBITDA)</v>
          </cell>
          <cell r="C688" t="str">
            <v>тыс. руб.</v>
          </cell>
          <cell r="D688" t="str">
            <v>int_sum</v>
          </cell>
          <cell r="G688">
            <v>729.37594599999989</v>
          </cell>
          <cell r="H688">
            <v>770.95037492199992</v>
          </cell>
          <cell r="I688">
            <v>14727.667607803236</v>
          </cell>
          <cell r="J688">
            <v>48481.38986518138</v>
          </cell>
          <cell r="K688">
            <v>84274.349997775033</v>
          </cell>
          <cell r="L688">
            <v>129100.61465012164</v>
          </cell>
          <cell r="M688">
            <v>174663.25151313728</v>
          </cell>
          <cell r="N688">
            <v>265445.32443523098</v>
          </cell>
          <cell r="O688">
            <v>322650.957573116</v>
          </cell>
          <cell r="P688">
            <v>385260.7605238395</v>
          </cell>
          <cell r="Q688">
            <v>477504.93720537337</v>
          </cell>
          <cell r="R688">
            <v>503290.20381446352</v>
          </cell>
          <cell r="S688">
            <v>530467.87482044462</v>
          </cell>
          <cell r="T688">
            <v>559113.14006074867</v>
          </cell>
          <cell r="U688">
            <v>589305.24962402915</v>
          </cell>
          <cell r="V688">
            <v>621127.73310372676</v>
          </cell>
          <cell r="W688">
            <v>654668.63069132809</v>
          </cell>
          <cell r="X688">
            <v>690020.73674865975</v>
          </cell>
          <cell r="Y688">
            <v>727281.85653308744</v>
          </cell>
          <cell r="Z688">
            <v>766555.0767858742</v>
          </cell>
          <cell r="AA688">
            <v>807949.05093231134</v>
          </cell>
          <cell r="AB688">
            <v>851578.2996826563</v>
          </cell>
          <cell r="AC688">
            <v>897563.52786551986</v>
          </cell>
          <cell r="AD688">
            <v>946031.95837025787</v>
          </cell>
          <cell r="AE688">
            <v>997117.68412225181</v>
          </cell>
          <cell r="AF688">
            <v>1050962.0390648535</v>
          </cell>
          <cell r="AG688">
            <v>1107713.9891743553</v>
          </cell>
          <cell r="AH688">
            <v>1167530.5445897707</v>
          </cell>
          <cell r="AI688">
            <v>1230577.1939976185</v>
          </cell>
          <cell r="AJ688">
            <v>1297028.3624734899</v>
          </cell>
          <cell r="AK688">
            <v>1367067.8940470584</v>
          </cell>
          <cell r="AL688">
            <v>1440889.5603255997</v>
          </cell>
          <cell r="AM688">
            <v>1518697.5965831818</v>
          </cell>
          <cell r="AN688">
            <v>1600707.2667986739</v>
          </cell>
          <cell r="AP688">
            <v>23826855.049902461</v>
          </cell>
        </row>
        <row r="689">
          <cell r="A689" t="str">
            <v>Прибыль до налога и процентов по кредитам (EBIT)</v>
          </cell>
          <cell r="C689" t="str">
            <v>тыс. руб.</v>
          </cell>
          <cell r="D689" t="str">
            <v>int_sum</v>
          </cell>
          <cell r="G689">
            <v>729.37594599999989</v>
          </cell>
          <cell r="H689">
            <v>770.95037492199992</v>
          </cell>
          <cell r="I689">
            <v>12609.430319667643</v>
          </cell>
          <cell r="J689">
            <v>43133.508509249179</v>
          </cell>
          <cell r="K689">
            <v>78926.468641842832</v>
          </cell>
          <cell r="L689">
            <v>123752.73329418944</v>
          </cell>
          <cell r="M689">
            <v>169315.37015720506</v>
          </cell>
          <cell r="N689">
            <v>260097.4430792988</v>
          </cell>
          <cell r="O689">
            <v>317303.07621718379</v>
          </cell>
          <cell r="P689">
            <v>379912.87916790729</v>
          </cell>
          <cell r="Q689">
            <v>472157.05584944115</v>
          </cell>
          <cell r="R689">
            <v>497942.3224585313</v>
          </cell>
          <cell r="S689">
            <v>525119.9934645124</v>
          </cell>
          <cell r="T689">
            <v>553765.25870481646</v>
          </cell>
          <cell r="U689">
            <v>583957.36826809694</v>
          </cell>
          <cell r="V689">
            <v>615779.85174779454</v>
          </cell>
          <cell r="W689">
            <v>649320.74933539587</v>
          </cell>
          <cell r="X689">
            <v>684672.85539272754</v>
          </cell>
          <cell r="Y689">
            <v>721933.97517715523</v>
          </cell>
          <cell r="Z689">
            <v>761207.19542994199</v>
          </cell>
          <cell r="AA689">
            <v>802601.16957637912</v>
          </cell>
          <cell r="AB689">
            <v>846230.41832672409</v>
          </cell>
          <cell r="AC689">
            <v>892215.64650958765</v>
          </cell>
          <cell r="AD689">
            <v>940684.07701432565</v>
          </cell>
          <cell r="AE689">
            <v>991769.8027663196</v>
          </cell>
          <cell r="AF689">
            <v>1045614.1577089212</v>
          </cell>
          <cell r="AG689">
            <v>1102366.1078184231</v>
          </cell>
          <cell r="AH689">
            <v>1162182.6632338385</v>
          </cell>
          <cell r="AI689">
            <v>1225229.3126416863</v>
          </cell>
          <cell r="AJ689">
            <v>1291680.4811175577</v>
          </cell>
          <cell r="AK689">
            <v>1361720.0126911262</v>
          </cell>
          <cell r="AL689">
            <v>1435541.6789696675</v>
          </cell>
          <cell r="AM689">
            <v>1513349.7152272495</v>
          </cell>
          <cell r="AN689">
            <v>1595359.3854427417</v>
          </cell>
          <cell r="AP689">
            <v>23658952.490580421</v>
          </cell>
        </row>
        <row r="690">
          <cell r="A690" t="str">
            <v>Чистая прибыль</v>
          </cell>
          <cell r="C690" t="str">
            <v>тыс. руб.</v>
          </cell>
          <cell r="D690" t="str">
            <v>int_sum</v>
          </cell>
          <cell r="G690">
            <v>583.50075679999986</v>
          </cell>
          <cell r="H690">
            <v>616.76029993759994</v>
          </cell>
          <cell r="I690">
            <v>10087.544255734114</v>
          </cell>
          <cell r="J690">
            <v>34506.806807399342</v>
          </cell>
          <cell r="K690">
            <v>63141.174913474264</v>
          </cell>
          <cell r="L690">
            <v>99002.186635351551</v>
          </cell>
          <cell r="M690">
            <v>135452.29612576406</v>
          </cell>
          <cell r="N690">
            <v>208077.95446343903</v>
          </cell>
          <cell r="O690">
            <v>253842.46097374702</v>
          </cell>
          <cell r="P690">
            <v>303930.30333432584</v>
          </cell>
          <cell r="Q690">
            <v>377725.64467955293</v>
          </cell>
          <cell r="R690">
            <v>398353.85796682502</v>
          </cell>
          <cell r="S690">
            <v>420095.9947716099</v>
          </cell>
          <cell r="T690">
            <v>443012.20696385315</v>
          </cell>
          <cell r="U690">
            <v>467165.89461447753</v>
          </cell>
          <cell r="V690">
            <v>492623.88139823562</v>
          </cell>
          <cell r="W690">
            <v>519456.59946831671</v>
          </cell>
          <cell r="X690">
            <v>547738.284314182</v>
          </cell>
          <cell r="Y690">
            <v>577547.18014172418</v>
          </cell>
          <cell r="Z690">
            <v>608965.75634395354</v>
          </cell>
          <cell r="AA690">
            <v>642080.93566110334</v>
          </cell>
          <cell r="AB690">
            <v>676984.33466137922</v>
          </cell>
          <cell r="AC690">
            <v>713772.51720767014</v>
          </cell>
          <cell r="AD690">
            <v>752547.26161146048</v>
          </cell>
          <cell r="AE690">
            <v>793415.8422130557</v>
          </cell>
          <cell r="AF690">
            <v>836491.32616713701</v>
          </cell>
          <cell r="AG690">
            <v>881892.88625473843</v>
          </cell>
          <cell r="AH690">
            <v>929746.13058707083</v>
          </cell>
          <cell r="AI690">
            <v>980183.45011334901</v>
          </cell>
          <cell r="AJ690">
            <v>1033344.3848940462</v>
          </cell>
          <cell r="AK690">
            <v>1089376.0101529011</v>
          </cell>
          <cell r="AL690">
            <v>1148433.3431757339</v>
          </cell>
          <cell r="AM690">
            <v>1210679.7721817996</v>
          </cell>
          <cell r="AN690">
            <v>1276287.5083541933</v>
          </cell>
          <cell r="AP690">
            <v>18927161.992464341</v>
          </cell>
        </row>
        <row r="691">
          <cell r="A691" t="str">
            <v>Дивиденды</v>
          </cell>
          <cell r="C691" t="str">
            <v>тыс. руб.</v>
          </cell>
          <cell r="D691" t="str">
            <v>int_sum</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P691">
            <v>0</v>
          </cell>
        </row>
        <row r="694">
          <cell r="A694" t="str">
            <v>Инвестиции в постоянные активы</v>
          </cell>
          <cell r="C694" t="str">
            <v>тыс. руб.</v>
          </cell>
          <cell r="D694" t="str">
            <v>int_sum</v>
          </cell>
          <cell r="F694">
            <v>0</v>
          </cell>
          <cell r="G694">
            <v>-17700</v>
          </cell>
          <cell r="H694">
            <v>-154500</v>
          </cell>
          <cell r="I694">
            <v>-164272</v>
          </cell>
          <cell r="J694">
            <v>-35848</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P694">
            <v>-372320</v>
          </cell>
        </row>
        <row r="695">
          <cell r="A695" t="str">
            <v>Инвестиции в чистый оборотный капитал</v>
          </cell>
          <cell r="C695" t="str">
            <v>тыс. руб.</v>
          </cell>
          <cell r="D695" t="str">
            <v>int_sum</v>
          </cell>
          <cell r="F695">
            <v>0</v>
          </cell>
          <cell r="G695">
            <v>36.468797299999999</v>
          </cell>
          <cell r="H695">
            <v>2.0787214460999976</v>
          </cell>
          <cell r="I695">
            <v>602.92912887879959</v>
          </cell>
          <cell r="J695">
            <v>1526.1332778269384</v>
          </cell>
          <cell r="K695">
            <v>1789.5691924177722</v>
          </cell>
          <cell r="L695">
            <v>2401.4411257682314</v>
          </cell>
          <cell r="M695">
            <v>4737.5218468084086</v>
          </cell>
          <cell r="N695">
            <v>5899.7565061754685</v>
          </cell>
          <cell r="O695">
            <v>3718.0059706417815</v>
          </cell>
          <cell r="P695">
            <v>4069.21085406165</v>
          </cell>
          <cell r="Q695">
            <v>5994.8924830144242</v>
          </cell>
          <cell r="R695">
            <v>1676.4517064953543</v>
          </cell>
          <cell r="S695">
            <v>1766.980098646105</v>
          </cell>
          <cell r="T695">
            <v>1862.3970239730043</v>
          </cell>
          <cell r="U695">
            <v>1962.966463267534</v>
          </cell>
          <cell r="V695">
            <v>2068.9666522839834</v>
          </cell>
          <cell r="W695">
            <v>2180.6908515073155</v>
          </cell>
          <cell r="X695">
            <v>2298.4481574887104</v>
          </cell>
          <cell r="Y695">
            <v>2422.5643579931129</v>
          </cell>
          <cell r="Z695">
            <v>2553.3828333247293</v>
          </cell>
          <cell r="AA695">
            <v>2691.265506324271</v>
          </cell>
          <cell r="AB695">
            <v>2836.5938436657816</v>
          </cell>
          <cell r="AC695">
            <v>2989.7699112237387</v>
          </cell>
          <cell r="AD695">
            <v>3151.2174864298067</v>
          </cell>
          <cell r="AE695">
            <v>3321.3832306970144</v>
          </cell>
          <cell r="AF695">
            <v>3500.7379251546736</v>
          </cell>
          <cell r="AG695">
            <v>3689.77777311299</v>
          </cell>
          <cell r="AH695">
            <v>3889.0257728611177</v>
          </cell>
          <cell r="AI695">
            <v>4099.0331645956176</v>
          </cell>
          <cell r="AJ695">
            <v>4320.380955483779</v>
          </cell>
          <cell r="AK695">
            <v>4553.6815270799125</v>
          </cell>
          <cell r="AL695">
            <v>4799.5803295422375</v>
          </cell>
          <cell r="AM695">
            <v>5058.757667337457</v>
          </cell>
          <cell r="AN695">
            <v>5331.9305813737446</v>
          </cell>
          <cell r="AP695">
            <v>103803.99172420157</v>
          </cell>
        </row>
        <row r="698">
          <cell r="A698" t="str">
            <v>ЭФФЕКТИВНОСТЬ ПОЛНЫХ ИНВЕСТИЦИОННЫХ ЗАТРАТ</v>
          </cell>
        </row>
        <row r="699">
          <cell r="A699" t="str">
            <v>Ставка сравнения (дисконтирования)</v>
          </cell>
          <cell r="B699">
            <v>0.16</v>
          </cell>
        </row>
        <row r="700">
          <cell r="A700" t="str">
            <v>NPV</v>
          </cell>
          <cell r="B700">
            <v>875878.96295036958</v>
          </cell>
          <cell r="C700" t="str">
            <v>тыс. руб.</v>
          </cell>
        </row>
        <row r="701">
          <cell r="A701" t="str">
            <v>IRR</v>
          </cell>
          <cell r="B701">
            <v>0.37479563004693173</v>
          </cell>
        </row>
        <row r="702">
          <cell r="A702" t="str">
            <v>Дисконтированный срок окупаемости</v>
          </cell>
          <cell r="B702">
            <v>8.0678005188566093</v>
          </cell>
          <cell r="C702" t="str">
            <v>лет</v>
          </cell>
        </row>
        <row r="704">
          <cell r="A704" t="str">
            <v>ЭФФЕКТИВНОСТЬ ДЛЯ СОБСТВЕННОГО КАПИТАЛА</v>
          </cell>
        </row>
        <row r="705">
          <cell r="A705" t="str">
            <v>Ставка сравнения (дисконтирования)</v>
          </cell>
          <cell r="B705">
            <v>0.2</v>
          </cell>
        </row>
        <row r="706">
          <cell r="A706" t="str">
            <v>NPV</v>
          </cell>
          <cell r="B706">
            <v>711596.77768437343</v>
          </cell>
          <cell r="C706" t="str">
            <v>тыс. руб.</v>
          </cell>
        </row>
        <row r="707">
          <cell r="A707" t="str">
            <v>IRR</v>
          </cell>
          <cell r="B707" t="str">
            <v>нет</v>
          </cell>
        </row>
        <row r="708">
          <cell r="A708" t="str">
            <v>Дисконтированный срок окупаемости</v>
          </cell>
          <cell r="B708" t="str">
            <v>нет</v>
          </cell>
          <cell r="C708" t="str">
            <v>лет</v>
          </cell>
        </row>
        <row r="710">
          <cell r="A710" t="str">
            <v>ЭФФЕКТИВНОСТЬ ДЛЯ БАНКА</v>
          </cell>
        </row>
        <row r="711">
          <cell r="A711" t="str">
            <v>Ставка сравнения (дисконтирования)</v>
          </cell>
          <cell r="B711">
            <v>0.2</v>
          </cell>
        </row>
        <row r="712">
          <cell r="A712" t="str">
            <v>NPV</v>
          </cell>
          <cell r="B712">
            <v>711596.77768437343</v>
          </cell>
          <cell r="C712" t="str">
            <v>тыс. руб.</v>
          </cell>
        </row>
        <row r="713">
          <cell r="A713" t="str">
            <v>Максимальная ставка кредитования</v>
          </cell>
          <cell r="B713" t="str">
            <v>нет</v>
          </cell>
        </row>
        <row r="714">
          <cell r="A714" t="str">
            <v>Дисконтированный срок окупаемости</v>
          </cell>
          <cell r="B714" t="str">
            <v>нет</v>
          </cell>
          <cell r="C714" t="str">
            <v>лет</v>
          </cell>
        </row>
        <row r="717">
          <cell r="A717" t="str">
            <v>Собственные средства и целевое финансирование</v>
          </cell>
          <cell r="C717" t="str">
            <v>тыс. руб.</v>
          </cell>
          <cell r="D717" t="str">
            <v>int_sum</v>
          </cell>
          <cell r="F717">
            <v>0</v>
          </cell>
          <cell r="G717">
            <v>17700</v>
          </cell>
          <cell r="H717">
            <v>154500</v>
          </cell>
          <cell r="I717">
            <v>164272</v>
          </cell>
          <cell r="J717">
            <v>35848</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P717">
            <v>372320</v>
          </cell>
        </row>
        <row r="719">
          <cell r="A719" t="str">
            <v>Привлечение кредитов</v>
          </cell>
          <cell r="C719" t="str">
            <v>тыс. руб.</v>
          </cell>
          <cell r="D719" t="str">
            <v>int_sum</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P719">
            <v>0</v>
          </cell>
        </row>
        <row r="720">
          <cell r="A720" t="str">
            <v>Погашение задолженности</v>
          </cell>
          <cell r="C720" t="str">
            <v>тыс. руб.</v>
          </cell>
          <cell r="D720" t="str">
            <v>int_sum</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P720">
            <v>0</v>
          </cell>
        </row>
        <row r="721">
          <cell r="A721" t="str">
            <v>Выплаты процентов по кредитам</v>
          </cell>
          <cell r="C721" t="str">
            <v>тыс. руб.</v>
          </cell>
          <cell r="D721" t="str">
            <v>int_sum</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P721">
            <v>0</v>
          </cell>
        </row>
        <row r="723">
          <cell r="A723" t="str">
            <v>Общий коэффициент покрытия долга</v>
          </cell>
          <cell r="D723" t="str">
            <v>int_avg</v>
          </cell>
          <cell r="G723" t="str">
            <v>-</v>
          </cell>
          <cell r="H723" t="str">
            <v>-</v>
          </cell>
          <cell r="I723" t="str">
            <v>-</v>
          </cell>
          <cell r="J723" t="str">
            <v>-</v>
          </cell>
          <cell r="K723" t="str">
            <v>-</v>
          </cell>
          <cell r="L723" t="str">
            <v>-</v>
          </cell>
          <cell r="M723" t="str">
            <v>-</v>
          </cell>
          <cell r="N723" t="str">
            <v>-</v>
          </cell>
          <cell r="O723" t="str">
            <v>-</v>
          </cell>
          <cell r="P723" t="str">
            <v>-</v>
          </cell>
          <cell r="Q723" t="str">
            <v>-</v>
          </cell>
          <cell r="R723" t="str">
            <v>-</v>
          </cell>
          <cell r="S723" t="str">
            <v>-</v>
          </cell>
          <cell r="T723" t="str">
            <v>-</v>
          </cell>
          <cell r="U723" t="str">
            <v>-</v>
          </cell>
          <cell r="V723" t="str">
            <v>-</v>
          </cell>
          <cell r="W723" t="str">
            <v>-</v>
          </cell>
          <cell r="X723" t="str">
            <v>-</v>
          </cell>
          <cell r="Y723" t="str">
            <v>-</v>
          </cell>
          <cell r="Z723" t="str">
            <v>-</v>
          </cell>
          <cell r="AA723" t="str">
            <v>-</v>
          </cell>
          <cell r="AB723" t="str">
            <v>-</v>
          </cell>
          <cell r="AC723" t="str">
            <v>-</v>
          </cell>
          <cell r="AD723" t="str">
            <v>-</v>
          </cell>
          <cell r="AE723" t="str">
            <v>-</v>
          </cell>
          <cell r="AF723" t="str">
            <v>-</v>
          </cell>
          <cell r="AG723" t="str">
            <v>-</v>
          </cell>
          <cell r="AH723" t="str">
            <v>-</v>
          </cell>
          <cell r="AI723" t="str">
            <v>-</v>
          </cell>
          <cell r="AJ723" t="str">
            <v>-</v>
          </cell>
          <cell r="AK723" t="str">
            <v>-</v>
          </cell>
          <cell r="AL723" t="str">
            <v>-</v>
          </cell>
          <cell r="AM723" t="str">
            <v>-</v>
          </cell>
          <cell r="AN723" t="str">
            <v>-</v>
          </cell>
        </row>
      </sheetData>
      <sheetData sheetId="3">
        <row r="7">
          <cell r="E7" t="str">
            <v>Проект</v>
          </cell>
        </row>
        <row r="9">
          <cell r="E9">
            <v>1</v>
          </cell>
        </row>
        <row r="13">
          <cell r="A13" t="str">
            <v>Эффективность полных затрат - NPV</v>
          </cell>
          <cell r="E13" t="str">
            <v>NPV</v>
          </cell>
          <cell r="F13">
            <v>0</v>
          </cell>
          <cell r="G13">
            <v>0</v>
          </cell>
          <cell r="H13">
            <v>0</v>
          </cell>
          <cell r="I13">
            <v>0</v>
          </cell>
          <cell r="J13">
            <v>0</v>
          </cell>
          <cell r="K13">
            <v>0</v>
          </cell>
          <cell r="L13">
            <v>0</v>
          </cell>
        </row>
        <row r="14">
          <cell r="A14" t="str">
            <v>Эффективность полных затрат - PBP</v>
          </cell>
          <cell r="E14" t="str">
            <v>PBP</v>
          </cell>
          <cell r="F14" t="str">
            <v>нет</v>
          </cell>
          <cell r="G14" t="str">
            <v>нет</v>
          </cell>
          <cell r="H14" t="str">
            <v>нет</v>
          </cell>
          <cell r="I14" t="str">
            <v>нет</v>
          </cell>
          <cell r="J14" t="str">
            <v>нет</v>
          </cell>
          <cell r="K14" t="str">
            <v>нет</v>
          </cell>
          <cell r="L14" t="str">
            <v>нет</v>
          </cell>
        </row>
        <row r="15">
          <cell r="A15" t="str">
            <v>Эффективность для собственного капитала - NPV</v>
          </cell>
          <cell r="E15" t="str">
            <v>NPV_OWN</v>
          </cell>
          <cell r="F15">
            <v>0</v>
          </cell>
          <cell r="G15">
            <v>0</v>
          </cell>
          <cell r="H15">
            <v>0</v>
          </cell>
          <cell r="I15">
            <v>0</v>
          </cell>
          <cell r="J15">
            <v>0</v>
          </cell>
          <cell r="K15">
            <v>0</v>
          </cell>
          <cell r="L15">
            <v>0</v>
          </cell>
        </row>
        <row r="16">
          <cell r="A16" t="str">
            <v>Эффективность для собственного капитала - PBP</v>
          </cell>
          <cell r="E16" t="str">
            <v>PBP_OWN</v>
          </cell>
          <cell r="F16" t="str">
            <v>нет</v>
          </cell>
          <cell r="G16" t="str">
            <v>нет</v>
          </cell>
          <cell r="H16" t="str">
            <v>нет</v>
          </cell>
          <cell r="I16" t="str">
            <v>нет</v>
          </cell>
          <cell r="J16" t="str">
            <v>нет</v>
          </cell>
          <cell r="K16" t="str">
            <v>нет</v>
          </cell>
          <cell r="L16" t="str">
            <v>нет</v>
          </cell>
        </row>
        <row r="17">
          <cell r="A17" t="str">
            <v>Эффективность для банка - NPV</v>
          </cell>
          <cell r="E17" t="str">
            <v>NPV_BANK</v>
          </cell>
          <cell r="F17">
            <v>0</v>
          </cell>
          <cell r="G17">
            <v>0</v>
          </cell>
          <cell r="H17">
            <v>0</v>
          </cell>
          <cell r="I17">
            <v>0</v>
          </cell>
          <cell r="J17">
            <v>0</v>
          </cell>
          <cell r="K17">
            <v>0</v>
          </cell>
          <cell r="L17">
            <v>0</v>
          </cell>
        </row>
        <row r="18">
          <cell r="A18" t="str">
            <v>Эффективность для банка - PBP</v>
          </cell>
          <cell r="E18" t="str">
            <v>PBP_BANK</v>
          </cell>
          <cell r="F18" t="str">
            <v>нет</v>
          </cell>
          <cell r="G18" t="str">
            <v>нет</v>
          </cell>
          <cell r="H18" t="str">
            <v>нет</v>
          </cell>
          <cell r="I18" t="str">
            <v>нет</v>
          </cell>
          <cell r="J18" t="str">
            <v>нет</v>
          </cell>
          <cell r="K18" t="str">
            <v>нет</v>
          </cell>
          <cell r="L18" t="str">
            <v>нет</v>
          </cell>
        </row>
        <row r="19">
          <cell r="A19" t="str">
            <v>Суммарная чистая прибыль</v>
          </cell>
          <cell r="E19" t="str">
            <v>TotalProfit</v>
          </cell>
          <cell r="F19">
            <v>0</v>
          </cell>
          <cell r="G19">
            <v>0</v>
          </cell>
          <cell r="H19">
            <v>0</v>
          </cell>
          <cell r="I19">
            <v>0</v>
          </cell>
          <cell r="J19">
            <v>0</v>
          </cell>
          <cell r="K19">
            <v>0</v>
          </cell>
          <cell r="L19">
            <v>0</v>
          </cell>
        </row>
        <row r="49">
          <cell r="A49" t="str">
            <v>Изменения суммарных результатов для компании:</v>
          </cell>
          <cell r="F49" t="str">
            <v>Отклонение изучаемого параметра от плановых значений (100% - плановое значение)</v>
          </cell>
        </row>
        <row r="50">
          <cell r="F50">
            <v>0.85</v>
          </cell>
          <cell r="G50">
            <v>0.9</v>
          </cell>
          <cell r="H50">
            <v>0.95000000000000007</v>
          </cell>
          <cell r="I50">
            <v>1</v>
          </cell>
          <cell r="J50">
            <v>1.05</v>
          </cell>
          <cell r="K50">
            <v>1.1000000000000001</v>
          </cell>
          <cell r="L50">
            <v>1.1500000000000001</v>
          </cell>
        </row>
        <row r="51">
          <cell r="A51" t="str">
            <v>Эффективность полных затрат - NPV</v>
          </cell>
          <cell r="E51" t="str">
            <v>NPV</v>
          </cell>
          <cell r="F51">
            <v>0</v>
          </cell>
          <cell r="G51">
            <v>0</v>
          </cell>
          <cell r="H51">
            <v>0</v>
          </cell>
          <cell r="I51">
            <v>0</v>
          </cell>
          <cell r="J51">
            <v>0</v>
          </cell>
          <cell r="K51">
            <v>0</v>
          </cell>
          <cell r="L51">
            <v>0</v>
          </cell>
        </row>
        <row r="52">
          <cell r="A52" t="str">
            <v>Эффективность полных затрат - PBP</v>
          </cell>
          <cell r="E52" t="str">
            <v>PBP</v>
          </cell>
          <cell r="F52" t="str">
            <v>нет</v>
          </cell>
          <cell r="G52" t="str">
            <v>нет</v>
          </cell>
          <cell r="H52" t="str">
            <v>нет</v>
          </cell>
          <cell r="I52" t="str">
            <v>нет</v>
          </cell>
          <cell r="J52" t="str">
            <v>нет</v>
          </cell>
          <cell r="K52" t="str">
            <v>нет</v>
          </cell>
          <cell r="L52" t="str">
            <v>нет</v>
          </cell>
        </row>
        <row r="53">
          <cell r="A53" t="str">
            <v>Эффективность для собственного капитала - NPV</v>
          </cell>
          <cell r="E53" t="str">
            <v>NPV_OWN</v>
          </cell>
          <cell r="F53">
            <v>0</v>
          </cell>
          <cell r="G53">
            <v>0</v>
          </cell>
          <cell r="H53">
            <v>0</v>
          </cell>
          <cell r="I53">
            <v>0</v>
          </cell>
          <cell r="J53">
            <v>0</v>
          </cell>
          <cell r="K53">
            <v>0</v>
          </cell>
          <cell r="L53">
            <v>0</v>
          </cell>
        </row>
        <row r="54">
          <cell r="A54" t="str">
            <v>Эффективность для собственного капитала - PBP</v>
          </cell>
          <cell r="E54" t="str">
            <v>PBP_OWN</v>
          </cell>
          <cell r="F54" t="str">
            <v>нет</v>
          </cell>
          <cell r="G54" t="str">
            <v>нет</v>
          </cell>
          <cell r="H54" t="str">
            <v>нет</v>
          </cell>
          <cell r="I54" t="str">
            <v>нет</v>
          </cell>
          <cell r="J54" t="str">
            <v>нет</v>
          </cell>
          <cell r="K54" t="str">
            <v>нет</v>
          </cell>
          <cell r="L54" t="str">
            <v>нет</v>
          </cell>
        </row>
        <row r="55">
          <cell r="A55" t="str">
            <v>Эффективность для банка - NPV</v>
          </cell>
          <cell r="E55" t="str">
            <v>NPV_BANK</v>
          </cell>
          <cell r="F55">
            <v>0</v>
          </cell>
          <cell r="G55">
            <v>0</v>
          </cell>
          <cell r="H55">
            <v>0</v>
          </cell>
          <cell r="I55">
            <v>0</v>
          </cell>
          <cell r="J55">
            <v>0</v>
          </cell>
          <cell r="K55">
            <v>0</v>
          </cell>
          <cell r="L55">
            <v>0</v>
          </cell>
        </row>
        <row r="56">
          <cell r="A56" t="str">
            <v>Эффективность для банка - PBP</v>
          </cell>
          <cell r="E56" t="str">
            <v>PBP_BANK</v>
          </cell>
          <cell r="F56" t="str">
            <v>нет</v>
          </cell>
          <cell r="G56" t="str">
            <v>нет</v>
          </cell>
          <cell r="H56" t="str">
            <v>нет</v>
          </cell>
          <cell r="I56" t="str">
            <v>нет</v>
          </cell>
          <cell r="J56" t="str">
            <v>нет</v>
          </cell>
          <cell r="K56" t="str">
            <v>нет</v>
          </cell>
          <cell r="L56" t="str">
            <v>нет</v>
          </cell>
        </row>
        <row r="57">
          <cell r="A57" t="str">
            <v>Суммарная чистая прибыль</v>
          </cell>
          <cell r="E57" t="str">
            <v>TotalProfit</v>
          </cell>
          <cell r="F57">
            <v>0</v>
          </cell>
          <cell r="G57">
            <v>0</v>
          </cell>
          <cell r="H57">
            <v>0</v>
          </cell>
          <cell r="I57">
            <v>0</v>
          </cell>
          <cell r="J57">
            <v>0</v>
          </cell>
          <cell r="K57">
            <v>0</v>
          </cell>
          <cell r="L57">
            <v>0</v>
          </cell>
        </row>
        <row r="59">
          <cell r="A59" t="str">
            <v>График чувствительности компании в целом</v>
          </cell>
        </row>
        <row r="60">
          <cell r="A60" t="str">
            <v>Эффективность полных затрат - NPV</v>
          </cell>
          <cell r="E60">
            <v>1</v>
          </cell>
          <cell r="F60">
            <v>0</v>
          </cell>
          <cell r="G60">
            <v>0</v>
          </cell>
          <cell r="H60">
            <v>0</v>
          </cell>
          <cell r="I60">
            <v>0</v>
          </cell>
          <cell r="J60">
            <v>0</v>
          </cell>
          <cell r="K60">
            <v>0</v>
          </cell>
          <cell r="L60">
            <v>0</v>
          </cell>
        </row>
        <row r="91">
          <cell r="A91" t="str">
            <v>Наименование изменяемого параметра</v>
          </cell>
          <cell r="B91" t="str">
            <v>Область</v>
          </cell>
          <cell r="C91" t="str">
            <v>%?</v>
          </cell>
        </row>
        <row r="92">
          <cell r="A92" t="str">
            <v>Уровень цен на реализуемую продукцию</v>
          </cell>
          <cell r="B92" t="str">
            <v>SENS_Prices</v>
          </cell>
        </row>
        <row r="93">
          <cell r="A93" t="str">
            <v>Объем продаж</v>
          </cell>
          <cell r="B93" t="str">
            <v>SENS_Volume</v>
          </cell>
        </row>
        <row r="94">
          <cell r="A94" t="str">
            <v>Стоимость материалов и комплектующих</v>
          </cell>
          <cell r="B94" t="str">
            <v>SENS_Materials</v>
          </cell>
        </row>
        <row r="95">
          <cell r="A95" t="str">
            <v>Величина общих издержек</v>
          </cell>
          <cell r="B95" t="str">
            <v>SENS_GenExp</v>
          </cell>
        </row>
        <row r="96">
          <cell r="A96" t="str">
            <v>Размер инвестиций в постоянные активы</v>
          </cell>
          <cell r="B96" t="str">
            <v>SENS_Assets</v>
          </cell>
        </row>
        <row r="97">
          <cell r="A97" t="str">
            <v>Ставка дисконтирования</v>
          </cell>
          <cell r="B97" t="str">
            <v>SENS_Discount</v>
          </cell>
          <cell r="C97" t="str">
            <v>%</v>
          </cell>
        </row>
        <row r="98">
          <cell r="A98" t="str">
            <v>&lt; конец списка параметров &gt;</v>
          </cell>
        </row>
      </sheetData>
      <sheetData sheetId="4">
        <row r="5">
          <cell r="B5" t="str">
            <v>5.12</v>
          </cell>
        </row>
      </sheetData>
      <sheetData sheetId="5">
        <row r="5">
          <cell r="B5" t="str">
            <v>5.12</v>
          </cell>
        </row>
        <row r="6">
          <cell r="B6">
            <v>39605</v>
          </cell>
        </row>
        <row r="8">
          <cell r="B8" t="b">
            <v>0</v>
          </cell>
        </row>
        <row r="9">
          <cell r="B9" t="b">
            <v>1</v>
          </cell>
        </row>
        <row r="10">
          <cell r="B10" t="b">
            <v>1</v>
          </cell>
        </row>
        <row r="11">
          <cell r="B11" t="b">
            <v>0</v>
          </cell>
        </row>
        <row r="12">
          <cell r="B12" t="b">
            <v>0</v>
          </cell>
        </row>
        <row r="13">
          <cell r="B13" t="b">
            <v>1</v>
          </cell>
        </row>
        <row r="14">
          <cell r="B14">
            <v>0</v>
          </cell>
        </row>
        <row r="15">
          <cell r="B15" t="str">
            <v>Проект</v>
          </cell>
        </row>
        <row r="16">
          <cell r="B16" t="b">
            <v>0</v>
          </cell>
          <cell r="C16">
            <v>36526</v>
          </cell>
        </row>
        <row r="18">
          <cell r="B18" t="str">
            <v>-</v>
          </cell>
        </row>
        <row r="19">
          <cell r="B19" t="str">
            <v>Альт-Инвест</v>
          </cell>
        </row>
      </sheetData>
      <sheetData sheetId="6"/>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J6" t="str">
            <v>2011</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12">
          <cell r="B12" t="str">
            <v>$</v>
          </cell>
        </row>
        <row r="445">
          <cell r="E445">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row r="8">
          <cell r="B8" t="b">
            <v>0</v>
          </cell>
        </row>
      </sheetData>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20">
          <cell r="D20" t="b">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sheetData>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эл ст"/>
      <sheetName val="ýë ñò"/>
      <sheetName val="Лист13"/>
      <sheetName val="даты"/>
      <sheetName val="СписочнаяЧисленность"/>
      <sheetName val="Справочники"/>
      <sheetName val="расшифровка"/>
      <sheetName val="1997"/>
      <sheetName val="1998"/>
      <sheetName val="Аморт_осн"/>
      <sheetName val="MAIN"/>
      <sheetName val="Прил_9"/>
      <sheetName val="SHPZ"/>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29"/>
      <sheetName val="20"/>
      <sheetName val="21"/>
      <sheetName val="23"/>
      <sheetName val="25"/>
      <sheetName val="26"/>
      <sheetName val="28"/>
      <sheetName val="19"/>
      <sheetName val="22"/>
      <sheetName val="24"/>
      <sheetName val="t_Настройки"/>
      <sheetName val="Ввод параметров"/>
      <sheetName val="УФ-28"/>
      <sheetName val="УЗ-10"/>
      <sheetName val="Баланс"/>
      <sheetName val="ОПиУ"/>
      <sheetName val="Лизинг"/>
      <sheetName val="общие сведения"/>
      <sheetName val="Пер-Вл"/>
      <sheetName val="РБП"/>
      <sheetName val="Source"/>
      <sheetName val="Меся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G6" t="str">
            <v>2008</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s>
    <sheetDataSet>
      <sheetData sheetId="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2 Оценочные показатели"/>
      <sheetName val="2б Расчет дивидендов"/>
      <sheetName val="3 Выручка"/>
      <sheetName val="6 Смета"/>
      <sheetName val="6 Смета подробно"/>
      <sheetName val="7 Ремонты"/>
      <sheetName val="8  Инвестиции свод"/>
      <sheetName val="8а  Инвестиции-программа"/>
      <sheetName val="9 Закупки план"/>
      <sheetName val="9 Закупки факт"/>
      <sheetName val="10 Оплата труда"/>
      <sheetName val="Служба заказчика"/>
      <sheetName val="11 Прочие доходы и расходы"/>
      <sheetName val="12 План прибылей и убытков"/>
      <sheetName val="12 Налог на прибыль"/>
      <sheetName val="13 Прогнозный баланс"/>
      <sheetName val="14а ДПН _план"/>
      <sheetName val="14б ДПН_факт"/>
      <sheetName val="14 ДПН"/>
      <sheetName val="15 Повышение эффективности"/>
      <sheetName val="Лист1"/>
    </sheetNames>
    <sheetDataSet>
      <sheetData sheetId="0"/>
      <sheetData sheetId="1"/>
      <sheetData sheetId="2"/>
      <sheetData sheetId="3">
        <row r="7">
          <cell r="F7">
            <v>50679.186049389828</v>
          </cell>
        </row>
      </sheetData>
      <sheetData sheetId="4"/>
      <sheetData sheetId="5">
        <row r="9">
          <cell r="F9">
            <v>3332232.0825499995</v>
          </cell>
        </row>
      </sheetData>
      <sheetData sheetId="6"/>
      <sheetData sheetId="7"/>
      <sheetData sheetId="8"/>
      <sheetData sheetId="9"/>
      <sheetData sheetId="10"/>
      <sheetData sheetId="11"/>
      <sheetData sheetId="12"/>
      <sheetData sheetId="13">
        <row r="5">
          <cell r="F5">
            <v>420166.01578999998</v>
          </cell>
        </row>
      </sheetData>
      <sheetData sheetId="14">
        <row r="9">
          <cell r="F9">
            <v>-23100092.54087</v>
          </cell>
        </row>
      </sheetData>
      <sheetData sheetId="15"/>
      <sheetData sheetId="16"/>
      <sheetData sheetId="17"/>
      <sheetData sheetId="18"/>
      <sheetData sheetId="19"/>
      <sheetData sheetId="20"/>
      <sheetData sheetId="2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s>
    <sheetDataSet>
      <sheetData sheetId="0">
        <row r="5">
          <cell r="A5" t="str">
            <v>Год раскрытия информации: 2025 год</v>
          </cell>
        </row>
        <row r="9">
          <cell r="A9" t="str">
            <v>Публичное акционерное общество "Россети Центр" филиал "Орелэнерго"</v>
          </cell>
        </row>
        <row r="12">
          <cell r="A12" t="str">
            <v>L_ОР-1513</v>
          </cell>
        </row>
        <row r="15">
          <cell r="A15" t="str">
            <v>Модернизация ВЛ 10 кВ ф.7 ПС 110/35/10 кВ Кромская с установкой пунктов секционирования с использованием реклоузеров (1 шт), разъединителей с моторным приводом (2 шт), разъединителя с ручным приводом (1 шт), ИКЗ (4 шт)</v>
          </cell>
        </row>
      </sheetData>
      <sheetData sheetId="1"/>
      <sheetData sheetId="2"/>
      <sheetData sheetId="3"/>
      <sheetData sheetId="4"/>
      <sheetData sheetId="5"/>
      <sheetData sheetId="6"/>
      <sheetData sheetId="7">
        <row r="85">
          <cell r="B85">
            <v>2024</v>
          </cell>
          <cell r="D85">
            <v>2026</v>
          </cell>
          <cell r="E85">
            <v>2027</v>
          </cell>
          <cell r="F85">
            <v>2028</v>
          </cell>
          <cell r="G85">
            <v>2029</v>
          </cell>
          <cell r="H85">
            <v>2030</v>
          </cell>
          <cell r="I85">
            <v>2031</v>
          </cell>
          <cell r="J85">
            <v>2032</v>
          </cell>
          <cell r="K85">
            <v>2033</v>
          </cell>
          <cell r="L85">
            <v>2034</v>
          </cell>
          <cell r="M85">
            <v>2035</v>
          </cell>
          <cell r="N85">
            <v>2036</v>
          </cell>
          <cell r="O85">
            <v>2037</v>
          </cell>
          <cell r="P85">
            <v>2038</v>
          </cell>
          <cell r="Q85">
            <v>2039</v>
          </cell>
        </row>
        <row r="86">
          <cell r="B86">
            <v>-0.13938599999999998</v>
          </cell>
          <cell r="D86">
            <v>-8.4141671177333333</v>
          </cell>
          <cell r="E86">
            <v>-4.511320707056</v>
          </cell>
          <cell r="F86">
            <v>-0.51854980253824035</v>
          </cell>
          <cell r="G86">
            <v>-0.5115437067997699</v>
          </cell>
          <cell r="H86">
            <v>-0.50425736723176073</v>
          </cell>
          <cell r="I86">
            <v>-0.49667957408103114</v>
          </cell>
          <cell r="J86">
            <v>-0.48879866920427234</v>
          </cell>
          <cell r="K86">
            <v>-0.48060252813244325</v>
          </cell>
          <cell r="L86">
            <v>-0.47207854141774097</v>
          </cell>
          <cell r="M86">
            <v>-0.46321359523445055</v>
          </cell>
          <cell r="N86">
            <v>-0.46321359523445055</v>
          </cell>
          <cell r="O86">
            <v>-0.46321359523445055</v>
          </cell>
          <cell r="P86">
            <v>-0.46321359523445055</v>
          </cell>
          <cell r="Q86">
            <v>-0.46321359523445055</v>
          </cell>
        </row>
        <row r="88">
          <cell r="B88">
            <v>-0.13938599999999998</v>
          </cell>
          <cell r="D88">
            <v>-7.4040167997529682</v>
          </cell>
          <cell r="E88">
            <v>-4.8476333995317296</v>
          </cell>
          <cell r="F88">
            <v>-2.5301461319294436</v>
          </cell>
          <cell r="G88">
            <v>-2.5265426904876596</v>
          </cell>
          <cell r="H88">
            <v>-2.5232218405989082</v>
          </cell>
          <cell r="I88">
            <v>-2.5201614206748491</v>
          </cell>
          <cell r="J88">
            <v>-2.517341007098401</v>
          </cell>
          <cell r="K88">
            <v>-2.5147417779273717</v>
          </cell>
          <cell r="L88">
            <v>-2.5123463872868137</v>
          </cell>
          <cell r="M88">
            <v>-2.5101388496118644</v>
          </cell>
          <cell r="N88">
            <v>-2.5101388496118644</v>
          </cell>
          <cell r="O88">
            <v>-2.5101388496118644</v>
          </cell>
          <cell r="P88">
            <v>-2.5101388496118644</v>
          </cell>
          <cell r="Q88">
            <v>-2.5101388496118644</v>
          </cell>
        </row>
      </sheetData>
      <sheetData sheetId="8"/>
      <sheetData sheetId="9"/>
      <sheetData sheetId="10"/>
      <sheetData sheetId="11">
        <row r="27">
          <cell r="B27">
            <v>14.672518999999999</v>
          </cell>
        </row>
        <row r="33">
          <cell r="B33">
            <v>13.148</v>
          </cell>
        </row>
        <row r="38">
          <cell r="B38">
            <v>0</v>
          </cell>
        </row>
        <row r="43">
          <cell r="B43">
            <v>0</v>
          </cell>
        </row>
        <row r="53">
          <cell r="B53">
            <v>14.673</v>
          </cell>
        </row>
        <row r="65">
          <cell r="B65" t="str">
            <v>нд</v>
          </cell>
        </row>
        <row r="66">
          <cell r="B66" t="str">
            <v>нд</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V338"/>
  <sheetViews>
    <sheetView tabSelected="1" view="pageBreakPreview" topLeftCell="A43" zoomScaleSheetLayoutView="100" workbookViewId="0">
      <selection activeCell="C50" sqref="C50"/>
    </sheetView>
  </sheetViews>
  <sheetFormatPr defaultColWidth="9.140625" defaultRowHeight="15" x14ac:dyDescent="0.25"/>
  <cols>
    <col min="1" max="1" width="6.140625" style="371" customWidth="1"/>
    <col min="2" max="2" width="53.5703125" style="371" customWidth="1"/>
    <col min="3" max="3" width="89.85546875" style="371" customWidth="1"/>
    <col min="4" max="4" width="12" style="371" customWidth="1"/>
    <col min="5" max="5" width="14.42578125" style="371" customWidth="1"/>
    <col min="6" max="6" width="36.5703125" style="371" customWidth="1"/>
    <col min="7" max="7" width="20" style="371" customWidth="1"/>
    <col min="8" max="8" width="25.5703125" style="371" customWidth="1"/>
    <col min="9" max="9" width="16.42578125" style="371" customWidth="1"/>
    <col min="10" max="16384" width="9.140625" style="371"/>
  </cols>
  <sheetData>
    <row r="1" spans="1:22" s="14" customFormat="1" ht="18.75" customHeight="1" x14ac:dyDescent="0.2">
      <c r="A1" s="347"/>
      <c r="C1" s="348" t="s">
        <v>511</v>
      </c>
    </row>
    <row r="2" spans="1:22" s="14" customFormat="1" ht="18.75" customHeight="1" x14ac:dyDescent="0.3">
      <c r="A2" s="347"/>
      <c r="C2" s="349" t="s">
        <v>512</v>
      </c>
    </row>
    <row r="3" spans="1:22" s="14" customFormat="1" ht="18.75" x14ac:dyDescent="0.3">
      <c r="A3" s="350"/>
      <c r="C3" s="349" t="s">
        <v>513</v>
      </c>
    </row>
    <row r="4" spans="1:22" s="14" customFormat="1" ht="18.75" x14ac:dyDescent="0.3">
      <c r="A4" s="350"/>
      <c r="H4" s="349"/>
    </row>
    <row r="5" spans="1:22" s="14" customFormat="1" ht="15.75" x14ac:dyDescent="0.25">
      <c r="A5" s="203" t="s">
        <v>528</v>
      </c>
      <c r="B5" s="203"/>
      <c r="C5" s="203"/>
      <c r="D5" s="55"/>
      <c r="E5" s="55"/>
      <c r="F5" s="55"/>
      <c r="G5" s="55"/>
      <c r="H5" s="55"/>
      <c r="I5" s="55"/>
      <c r="J5" s="55"/>
    </row>
    <row r="6" spans="1:22" s="14" customFormat="1" ht="18.75" x14ac:dyDescent="0.3">
      <c r="A6" s="350"/>
      <c r="H6" s="349"/>
    </row>
    <row r="7" spans="1:22" s="14" customFormat="1" ht="18.75" x14ac:dyDescent="0.2">
      <c r="A7" s="351" t="s">
        <v>8</v>
      </c>
      <c r="B7" s="351"/>
      <c r="C7" s="351"/>
      <c r="D7" s="352"/>
      <c r="E7" s="352"/>
      <c r="F7" s="352"/>
      <c r="G7" s="352"/>
      <c r="H7" s="352"/>
      <c r="I7" s="352"/>
      <c r="J7" s="352"/>
      <c r="K7" s="352"/>
      <c r="L7" s="352"/>
      <c r="M7" s="352"/>
      <c r="N7" s="352"/>
      <c r="O7" s="352"/>
      <c r="P7" s="352"/>
      <c r="Q7" s="352"/>
      <c r="R7" s="352"/>
      <c r="S7" s="352"/>
      <c r="T7" s="352"/>
      <c r="U7" s="352"/>
      <c r="V7" s="352"/>
    </row>
    <row r="8" spans="1:22" s="14" customFormat="1" ht="18.600000000000001" customHeight="1" x14ac:dyDescent="0.2">
      <c r="A8" s="353"/>
      <c r="B8" s="353"/>
      <c r="C8" s="353"/>
      <c r="D8" s="353"/>
      <c r="E8" s="353"/>
      <c r="F8" s="353"/>
      <c r="G8" s="353"/>
      <c r="H8" s="353"/>
      <c r="I8" s="352"/>
      <c r="J8" s="352"/>
      <c r="K8" s="352"/>
      <c r="L8" s="352"/>
      <c r="M8" s="352"/>
      <c r="N8" s="352"/>
      <c r="O8" s="352"/>
      <c r="P8" s="352"/>
      <c r="Q8" s="352"/>
      <c r="R8" s="352"/>
      <c r="S8" s="352"/>
      <c r="T8" s="352"/>
      <c r="U8" s="352"/>
      <c r="V8" s="352"/>
    </row>
    <row r="9" spans="1:22" s="14" customFormat="1" ht="31.15" customHeight="1" x14ac:dyDescent="0.2">
      <c r="A9" s="354" t="s">
        <v>519</v>
      </c>
      <c r="B9" s="355"/>
      <c r="C9" s="355"/>
      <c r="D9" s="356"/>
      <c r="E9" s="356"/>
      <c r="F9" s="356"/>
      <c r="G9" s="356"/>
      <c r="H9" s="356"/>
      <c r="I9" s="352"/>
      <c r="J9" s="352"/>
      <c r="K9" s="352"/>
      <c r="L9" s="352"/>
      <c r="M9" s="352"/>
      <c r="N9" s="352"/>
      <c r="O9" s="352"/>
      <c r="P9" s="352"/>
      <c r="Q9" s="352"/>
      <c r="R9" s="352"/>
      <c r="S9" s="352"/>
      <c r="T9" s="352"/>
      <c r="U9" s="352"/>
      <c r="V9" s="352"/>
    </row>
    <row r="10" spans="1:22" s="14" customFormat="1" ht="13.9" customHeight="1" x14ac:dyDescent="0.2">
      <c r="A10" s="357" t="s">
        <v>7</v>
      </c>
      <c r="B10" s="357"/>
      <c r="C10" s="357"/>
      <c r="D10" s="358"/>
      <c r="E10" s="358"/>
      <c r="F10" s="358"/>
      <c r="G10" s="358"/>
      <c r="H10" s="358"/>
      <c r="I10" s="352"/>
      <c r="J10" s="352"/>
      <c r="K10" s="352"/>
      <c r="L10" s="352"/>
      <c r="M10" s="352"/>
      <c r="N10" s="352"/>
      <c r="O10" s="352"/>
      <c r="P10" s="352"/>
      <c r="Q10" s="352"/>
      <c r="R10" s="352"/>
      <c r="S10" s="352"/>
      <c r="T10" s="352"/>
      <c r="U10" s="352"/>
      <c r="V10" s="352"/>
    </row>
    <row r="11" spans="1:22" s="14" customFormat="1" ht="18.75" x14ac:dyDescent="0.2">
      <c r="A11" s="353"/>
      <c r="B11" s="353"/>
      <c r="C11" s="353"/>
      <c r="D11" s="353"/>
      <c r="E11" s="353"/>
      <c r="F11" s="353"/>
      <c r="G11" s="353"/>
      <c r="H11" s="353"/>
      <c r="I11" s="352"/>
      <c r="J11" s="352"/>
      <c r="K11" s="352"/>
      <c r="L11" s="352"/>
      <c r="M11" s="352"/>
      <c r="N11" s="352"/>
      <c r="O11" s="352"/>
      <c r="P11" s="352"/>
      <c r="Q11" s="352"/>
      <c r="R11" s="352"/>
      <c r="S11" s="352"/>
      <c r="T11" s="352"/>
      <c r="U11" s="352"/>
      <c r="V11" s="352"/>
    </row>
    <row r="12" spans="1:22" s="14" customFormat="1" ht="18.75" x14ac:dyDescent="0.2">
      <c r="D12" s="356"/>
      <c r="E12" s="356"/>
      <c r="F12" s="356"/>
      <c r="G12" s="356"/>
      <c r="H12" s="356"/>
      <c r="I12" s="352"/>
      <c r="J12" s="352"/>
      <c r="K12" s="352"/>
      <c r="L12" s="352"/>
      <c r="M12" s="352"/>
      <c r="N12" s="352"/>
      <c r="O12" s="352"/>
      <c r="P12" s="352"/>
      <c r="Q12" s="352"/>
      <c r="R12" s="352"/>
      <c r="S12" s="352"/>
      <c r="T12" s="352"/>
      <c r="U12" s="352"/>
      <c r="V12" s="352"/>
    </row>
    <row r="13" spans="1:22" s="14" customFormat="1" ht="18.75" x14ac:dyDescent="0.25">
      <c r="A13" s="359" t="s">
        <v>537</v>
      </c>
      <c r="B13" s="359"/>
      <c r="C13" s="359"/>
      <c r="D13" s="358"/>
      <c r="E13" s="358"/>
      <c r="F13" s="358"/>
      <c r="G13" s="358"/>
      <c r="H13" s="358"/>
      <c r="I13" s="352"/>
      <c r="J13" s="352"/>
      <c r="K13" s="352"/>
      <c r="L13" s="352"/>
      <c r="M13" s="352"/>
      <c r="N13" s="352"/>
      <c r="O13" s="352"/>
      <c r="P13" s="352"/>
      <c r="Q13" s="352"/>
      <c r="R13" s="352"/>
      <c r="S13" s="352"/>
      <c r="T13" s="352"/>
      <c r="U13" s="352"/>
      <c r="V13" s="352"/>
    </row>
    <row r="14" spans="1:22" s="360" customFormat="1" ht="15.75" customHeight="1" x14ac:dyDescent="0.2">
      <c r="A14" s="357" t="s">
        <v>6</v>
      </c>
      <c r="B14" s="357"/>
      <c r="C14" s="357"/>
      <c r="D14" s="199"/>
      <c r="E14" s="199"/>
      <c r="F14" s="199"/>
      <c r="G14" s="199"/>
      <c r="H14" s="199"/>
      <c r="I14" s="199"/>
      <c r="J14" s="199"/>
      <c r="K14" s="199"/>
      <c r="L14" s="199"/>
      <c r="M14" s="199"/>
      <c r="N14" s="199"/>
      <c r="O14" s="199"/>
      <c r="P14" s="199"/>
      <c r="Q14" s="199"/>
      <c r="R14" s="199"/>
      <c r="S14" s="199"/>
      <c r="T14" s="199"/>
      <c r="U14" s="199"/>
      <c r="V14" s="199"/>
    </row>
    <row r="15" spans="1:22" s="361" customFormat="1" ht="33.6" customHeight="1" x14ac:dyDescent="0.2">
      <c r="A15" s="199"/>
      <c r="B15" s="199"/>
      <c r="C15" s="199"/>
      <c r="D15" s="356"/>
      <c r="E15" s="356"/>
      <c r="F15" s="356"/>
      <c r="G15" s="356"/>
      <c r="H15" s="356"/>
      <c r="I15" s="356"/>
      <c r="J15" s="356"/>
      <c r="K15" s="356"/>
      <c r="L15" s="356"/>
      <c r="M15" s="356"/>
      <c r="N15" s="356"/>
      <c r="O15" s="356"/>
      <c r="P15" s="356"/>
      <c r="Q15" s="356"/>
      <c r="R15" s="356"/>
      <c r="S15" s="356"/>
      <c r="T15" s="356"/>
      <c r="U15" s="356"/>
      <c r="V15" s="356"/>
    </row>
    <row r="16" spans="1:22" s="361" customFormat="1" ht="33" customHeight="1" x14ac:dyDescent="0.2">
      <c r="A16" s="242" t="s">
        <v>535</v>
      </c>
      <c r="B16" s="242"/>
      <c r="C16" s="242"/>
      <c r="D16" s="358"/>
      <c r="E16" s="358"/>
      <c r="F16" s="358"/>
      <c r="G16" s="358"/>
      <c r="H16" s="358"/>
      <c r="I16" s="358"/>
      <c r="J16" s="358"/>
      <c r="K16" s="358"/>
      <c r="L16" s="358"/>
      <c r="M16" s="358"/>
      <c r="N16" s="358"/>
      <c r="O16" s="358"/>
      <c r="P16" s="358"/>
      <c r="Q16" s="358"/>
      <c r="R16" s="358"/>
      <c r="S16" s="358"/>
      <c r="T16" s="358"/>
      <c r="U16" s="358"/>
      <c r="V16" s="358"/>
    </row>
    <row r="17" spans="1:22" s="361" customFormat="1" ht="14.45" customHeight="1" x14ac:dyDescent="0.2">
      <c r="A17" s="362"/>
      <c r="B17" s="362"/>
      <c r="C17" s="362"/>
      <c r="D17" s="362"/>
      <c r="E17" s="362"/>
      <c r="F17" s="362"/>
      <c r="G17" s="362"/>
      <c r="H17" s="362"/>
      <c r="I17" s="362"/>
      <c r="J17" s="362"/>
      <c r="K17" s="362"/>
      <c r="L17" s="362"/>
      <c r="M17" s="362"/>
      <c r="N17" s="362"/>
      <c r="O17" s="362"/>
      <c r="P17" s="362"/>
      <c r="Q17" s="362"/>
      <c r="R17" s="362"/>
      <c r="S17" s="362"/>
    </row>
    <row r="18" spans="1:22" s="361" customFormat="1" ht="15" customHeight="1" x14ac:dyDescent="0.2">
      <c r="A18" s="363" t="s">
        <v>217</v>
      </c>
      <c r="B18" s="364"/>
      <c r="C18" s="364"/>
      <c r="D18" s="365"/>
      <c r="E18" s="365"/>
      <c r="F18" s="365"/>
      <c r="G18" s="365"/>
      <c r="H18" s="365"/>
      <c r="I18" s="365"/>
      <c r="J18" s="365"/>
      <c r="K18" s="365"/>
      <c r="L18" s="365"/>
      <c r="M18" s="365"/>
      <c r="N18" s="365"/>
      <c r="O18" s="365"/>
      <c r="P18" s="365"/>
      <c r="Q18" s="365"/>
      <c r="R18" s="365"/>
      <c r="S18" s="365"/>
      <c r="T18" s="365"/>
      <c r="U18" s="365"/>
      <c r="V18" s="365"/>
    </row>
    <row r="19" spans="1:22" s="361" customFormat="1" ht="15" customHeight="1" x14ac:dyDescent="0.2">
      <c r="A19" s="358"/>
      <c r="B19" s="358"/>
      <c r="C19" s="358"/>
      <c r="D19" s="358"/>
      <c r="E19" s="358"/>
      <c r="F19" s="358"/>
      <c r="G19" s="358"/>
      <c r="H19" s="358"/>
      <c r="I19" s="362"/>
      <c r="J19" s="362"/>
      <c r="K19" s="362"/>
      <c r="L19" s="362"/>
      <c r="M19" s="362"/>
      <c r="N19" s="362"/>
      <c r="O19" s="362"/>
      <c r="P19" s="362"/>
      <c r="Q19" s="362"/>
      <c r="R19" s="362"/>
      <c r="S19" s="362"/>
    </row>
    <row r="20" spans="1:22" s="361" customFormat="1" ht="39.75" customHeight="1" x14ac:dyDescent="0.2">
      <c r="A20" s="366" t="s">
        <v>4</v>
      </c>
      <c r="B20" s="367" t="s">
        <v>23</v>
      </c>
      <c r="C20" s="147" t="s">
        <v>22</v>
      </c>
      <c r="D20" s="79"/>
      <c r="E20" s="79"/>
      <c r="F20" s="79"/>
      <c r="G20" s="79"/>
      <c r="H20" s="79"/>
      <c r="I20" s="199"/>
      <c r="J20" s="199"/>
      <c r="K20" s="199"/>
      <c r="L20" s="199"/>
      <c r="M20" s="199"/>
      <c r="N20" s="199"/>
      <c r="O20" s="199"/>
      <c r="P20" s="199"/>
      <c r="Q20" s="199"/>
      <c r="R20" s="199"/>
      <c r="S20" s="199"/>
      <c r="T20" s="368"/>
      <c r="U20" s="368"/>
      <c r="V20" s="368"/>
    </row>
    <row r="21" spans="1:22" s="361" customFormat="1" ht="16.5" customHeight="1" x14ac:dyDescent="0.2">
      <c r="A21" s="147">
        <v>1</v>
      </c>
      <c r="B21" s="367">
        <v>2</v>
      </c>
      <c r="C21" s="147">
        <v>3</v>
      </c>
      <c r="D21" s="79"/>
      <c r="E21" s="79"/>
      <c r="F21" s="79"/>
      <c r="G21" s="79"/>
      <c r="H21" s="79"/>
      <c r="I21" s="199"/>
      <c r="J21" s="199"/>
      <c r="K21" s="199"/>
      <c r="L21" s="199"/>
      <c r="M21" s="199"/>
      <c r="N21" s="199"/>
      <c r="O21" s="199"/>
      <c r="P21" s="199"/>
      <c r="Q21" s="199"/>
      <c r="R21" s="199"/>
      <c r="S21" s="199"/>
      <c r="T21" s="368"/>
      <c r="U21" s="368"/>
      <c r="V21" s="368"/>
    </row>
    <row r="22" spans="1:22" s="361" customFormat="1" ht="39" customHeight="1" x14ac:dyDescent="0.2">
      <c r="A22" s="153" t="s">
        <v>21</v>
      </c>
      <c r="B22" s="369" t="s">
        <v>130</v>
      </c>
      <c r="C22" s="147" t="s">
        <v>538</v>
      </c>
      <c r="D22" s="79"/>
      <c r="E22" s="79"/>
      <c r="F22" s="79"/>
      <c r="G22" s="79"/>
      <c r="H22" s="79"/>
      <c r="I22" s="199"/>
      <c r="J22" s="199"/>
      <c r="K22" s="199"/>
      <c r="L22" s="199"/>
      <c r="M22" s="199"/>
      <c r="N22" s="199"/>
      <c r="O22" s="199"/>
      <c r="P22" s="199"/>
      <c r="Q22" s="199"/>
      <c r="R22" s="199"/>
      <c r="S22" s="199"/>
      <c r="T22" s="368"/>
      <c r="U22" s="368"/>
      <c r="V22" s="368"/>
    </row>
    <row r="23" spans="1:22" s="361" customFormat="1" ht="41.25" customHeight="1" x14ac:dyDescent="0.2">
      <c r="A23" s="153" t="s">
        <v>19</v>
      </c>
      <c r="B23" s="154" t="s">
        <v>20</v>
      </c>
      <c r="C23" s="147" t="s">
        <v>508</v>
      </c>
      <c r="D23" s="79"/>
      <c r="E23" s="79"/>
      <c r="F23" s="79"/>
      <c r="G23" s="79"/>
      <c r="H23" s="79"/>
      <c r="I23" s="199"/>
      <c r="J23" s="199"/>
      <c r="K23" s="199"/>
      <c r="L23" s="199"/>
      <c r="M23" s="199"/>
      <c r="N23" s="199"/>
      <c r="O23" s="199"/>
      <c r="P23" s="199"/>
      <c r="Q23" s="199"/>
      <c r="R23" s="199"/>
      <c r="S23" s="199"/>
      <c r="T23" s="368"/>
      <c r="U23" s="368"/>
      <c r="V23" s="368"/>
    </row>
    <row r="24" spans="1:22" s="361" customFormat="1" ht="22.5" customHeight="1" x14ac:dyDescent="0.2">
      <c r="A24" s="200"/>
      <c r="B24" s="201"/>
      <c r="C24" s="202"/>
      <c r="D24" s="79"/>
      <c r="E24" s="79"/>
      <c r="F24" s="79"/>
      <c r="G24" s="79"/>
      <c r="H24" s="79"/>
      <c r="I24" s="199"/>
      <c r="J24" s="199"/>
      <c r="K24" s="199"/>
      <c r="L24" s="199"/>
      <c r="M24" s="199"/>
      <c r="N24" s="199"/>
      <c r="O24" s="199"/>
      <c r="P24" s="199"/>
      <c r="Q24" s="199"/>
      <c r="R24" s="199"/>
      <c r="S24" s="199"/>
      <c r="T24" s="368"/>
      <c r="U24" s="368"/>
      <c r="V24" s="368"/>
    </row>
    <row r="25" spans="1:22" s="361" customFormat="1" ht="58.5" customHeight="1" x14ac:dyDescent="0.2">
      <c r="A25" s="153" t="s">
        <v>18</v>
      </c>
      <c r="B25" s="155" t="s">
        <v>172</v>
      </c>
      <c r="C25" s="147" t="s">
        <v>529</v>
      </c>
      <c r="D25" s="79"/>
      <c r="E25" s="79"/>
      <c r="F25" s="79"/>
      <c r="G25" s="79"/>
      <c r="H25" s="199"/>
      <c r="I25" s="199"/>
      <c r="J25" s="199"/>
      <c r="K25" s="199"/>
      <c r="L25" s="199"/>
      <c r="M25" s="199"/>
      <c r="N25" s="199"/>
      <c r="O25" s="199"/>
      <c r="P25" s="199"/>
      <c r="Q25" s="199"/>
      <c r="R25" s="199"/>
      <c r="S25" s="368"/>
      <c r="T25" s="368"/>
      <c r="U25" s="368"/>
      <c r="V25" s="368"/>
    </row>
    <row r="26" spans="1:22" s="361" customFormat="1" ht="42.75" customHeight="1" x14ac:dyDescent="0.2">
      <c r="A26" s="153" t="s">
        <v>17</v>
      </c>
      <c r="B26" s="155" t="s">
        <v>29</v>
      </c>
      <c r="C26" s="147" t="s">
        <v>530</v>
      </c>
      <c r="D26" s="79"/>
      <c r="E26" s="79"/>
      <c r="F26" s="79"/>
      <c r="G26" s="79"/>
      <c r="H26" s="199"/>
      <c r="I26" s="199"/>
      <c r="J26" s="199"/>
      <c r="K26" s="199"/>
      <c r="L26" s="199"/>
      <c r="M26" s="199"/>
      <c r="N26" s="199"/>
      <c r="O26" s="199"/>
      <c r="P26" s="199"/>
      <c r="Q26" s="199"/>
      <c r="R26" s="199"/>
      <c r="S26" s="368"/>
      <c r="T26" s="368"/>
      <c r="U26" s="368"/>
      <c r="V26" s="368"/>
    </row>
    <row r="27" spans="1:22" s="361" customFormat="1" ht="51.75" customHeight="1" x14ac:dyDescent="0.2">
      <c r="A27" s="153" t="s">
        <v>15</v>
      </c>
      <c r="B27" s="155" t="s">
        <v>28</v>
      </c>
      <c r="C27" s="170" t="s">
        <v>531</v>
      </c>
      <c r="D27" s="79"/>
      <c r="E27" s="79"/>
      <c r="F27" s="79"/>
      <c r="G27" s="79"/>
      <c r="H27" s="199"/>
      <c r="I27" s="199"/>
      <c r="J27" s="199"/>
      <c r="K27" s="199"/>
      <c r="L27" s="199"/>
      <c r="M27" s="199"/>
      <c r="N27" s="199"/>
      <c r="O27" s="199"/>
      <c r="P27" s="199"/>
      <c r="Q27" s="199"/>
      <c r="R27" s="199"/>
      <c r="S27" s="368"/>
      <c r="T27" s="368"/>
      <c r="U27" s="368"/>
      <c r="V27" s="368"/>
    </row>
    <row r="28" spans="1:22" s="361" customFormat="1" ht="42.75" customHeight="1" x14ac:dyDescent="0.2">
      <c r="A28" s="153" t="s">
        <v>14</v>
      </c>
      <c r="B28" s="155" t="s">
        <v>173</v>
      </c>
      <c r="C28" s="147" t="s">
        <v>509</v>
      </c>
      <c r="D28" s="79"/>
      <c r="E28" s="79"/>
      <c r="F28" s="79"/>
      <c r="G28" s="79"/>
      <c r="H28" s="199"/>
      <c r="I28" s="199"/>
      <c r="J28" s="199"/>
      <c r="K28" s="199"/>
      <c r="L28" s="199"/>
      <c r="M28" s="199"/>
      <c r="N28" s="199"/>
      <c r="O28" s="199"/>
      <c r="P28" s="199"/>
      <c r="Q28" s="199"/>
      <c r="R28" s="199"/>
      <c r="S28" s="368"/>
      <c r="T28" s="368"/>
      <c r="U28" s="368"/>
      <c r="V28" s="368"/>
    </row>
    <row r="29" spans="1:22" s="361" customFormat="1" ht="51.75" customHeight="1" x14ac:dyDescent="0.2">
      <c r="A29" s="153" t="s">
        <v>12</v>
      </c>
      <c r="B29" s="155" t="s">
        <v>174</v>
      </c>
      <c r="C29" s="147" t="s">
        <v>509</v>
      </c>
      <c r="D29" s="79"/>
      <c r="E29" s="79"/>
      <c r="F29" s="79"/>
      <c r="G29" s="79"/>
      <c r="H29" s="199"/>
      <c r="I29" s="199"/>
      <c r="J29" s="199"/>
      <c r="K29" s="199"/>
      <c r="L29" s="199"/>
      <c r="M29" s="199"/>
      <c r="N29" s="199"/>
      <c r="O29" s="199"/>
      <c r="P29" s="199"/>
      <c r="Q29" s="199"/>
      <c r="R29" s="199"/>
      <c r="S29" s="368"/>
      <c r="T29" s="368"/>
      <c r="U29" s="368"/>
      <c r="V29" s="368"/>
    </row>
    <row r="30" spans="1:22" s="361" customFormat="1" ht="51.75" customHeight="1" x14ac:dyDescent="0.2">
      <c r="A30" s="153" t="s">
        <v>10</v>
      </c>
      <c r="B30" s="155" t="s">
        <v>175</v>
      </c>
      <c r="C30" s="147" t="s">
        <v>509</v>
      </c>
      <c r="D30" s="79"/>
      <c r="E30" s="79"/>
      <c r="F30" s="79"/>
      <c r="G30" s="79"/>
      <c r="H30" s="199"/>
      <c r="I30" s="199"/>
      <c r="J30" s="199"/>
      <c r="K30" s="199"/>
      <c r="L30" s="199"/>
      <c r="M30" s="199"/>
      <c r="N30" s="199"/>
      <c r="O30" s="199"/>
      <c r="P30" s="199"/>
      <c r="Q30" s="199"/>
      <c r="R30" s="199"/>
      <c r="S30" s="368"/>
      <c r="T30" s="368"/>
      <c r="U30" s="368"/>
      <c r="V30" s="368"/>
    </row>
    <row r="31" spans="1:22" s="361" customFormat="1" ht="51.75" customHeight="1" x14ac:dyDescent="0.2">
      <c r="A31" s="153" t="s">
        <v>27</v>
      </c>
      <c r="B31" s="155" t="s">
        <v>176</v>
      </c>
      <c r="C31" s="147" t="s">
        <v>517</v>
      </c>
      <c r="D31" s="79"/>
      <c r="E31" s="79"/>
      <c r="F31" s="79"/>
      <c r="G31" s="79"/>
      <c r="H31" s="199"/>
      <c r="I31" s="199"/>
      <c r="J31" s="199"/>
      <c r="K31" s="199"/>
      <c r="L31" s="199"/>
      <c r="M31" s="199"/>
      <c r="N31" s="199"/>
      <c r="O31" s="199"/>
      <c r="P31" s="199"/>
      <c r="Q31" s="199"/>
      <c r="R31" s="199"/>
      <c r="S31" s="368"/>
      <c r="T31" s="368"/>
      <c r="U31" s="368"/>
      <c r="V31" s="368"/>
    </row>
    <row r="32" spans="1:22" s="361" customFormat="1" ht="51.75" customHeight="1" x14ac:dyDescent="0.2">
      <c r="A32" s="153" t="s">
        <v>25</v>
      </c>
      <c r="B32" s="155" t="s">
        <v>177</v>
      </c>
      <c r="C32" s="147" t="s">
        <v>517</v>
      </c>
      <c r="D32" s="79"/>
      <c r="E32" s="79"/>
      <c r="F32" s="79"/>
      <c r="G32" s="79"/>
      <c r="H32" s="199"/>
      <c r="I32" s="199"/>
      <c r="J32" s="199"/>
      <c r="K32" s="199"/>
      <c r="L32" s="199"/>
      <c r="M32" s="199"/>
      <c r="N32" s="199"/>
      <c r="O32" s="199"/>
      <c r="P32" s="199"/>
      <c r="Q32" s="199"/>
      <c r="R32" s="199"/>
      <c r="S32" s="368"/>
      <c r="T32" s="368"/>
      <c r="U32" s="368"/>
      <c r="V32" s="368"/>
    </row>
    <row r="33" spans="1:22" s="361" customFormat="1" ht="101.25" customHeight="1" x14ac:dyDescent="0.2">
      <c r="A33" s="153" t="s">
        <v>24</v>
      </c>
      <c r="B33" s="155" t="s">
        <v>178</v>
      </c>
      <c r="C33" s="147" t="s">
        <v>510</v>
      </c>
      <c r="D33" s="79"/>
      <c r="E33" s="79"/>
      <c r="F33" s="79"/>
      <c r="G33" s="79"/>
      <c r="H33" s="199"/>
      <c r="I33" s="199"/>
      <c r="J33" s="199"/>
      <c r="K33" s="199"/>
      <c r="L33" s="199"/>
      <c r="M33" s="199"/>
      <c r="N33" s="199"/>
      <c r="O33" s="199"/>
      <c r="P33" s="199"/>
      <c r="Q33" s="199"/>
      <c r="R33" s="199"/>
      <c r="S33" s="368"/>
      <c r="T33" s="368"/>
      <c r="U33" s="368"/>
      <c r="V33" s="368"/>
    </row>
    <row r="34" spans="1:22" ht="111" customHeight="1" x14ac:dyDescent="0.25">
      <c r="A34" s="153" t="s">
        <v>190</v>
      </c>
      <c r="B34" s="155" t="s">
        <v>179</v>
      </c>
      <c r="C34" s="147" t="s">
        <v>509</v>
      </c>
      <c r="D34" s="370"/>
      <c r="E34" s="370"/>
      <c r="F34" s="370"/>
      <c r="G34" s="370"/>
      <c r="H34" s="370"/>
      <c r="I34" s="370"/>
      <c r="J34" s="370"/>
      <c r="K34" s="370"/>
      <c r="L34" s="370"/>
      <c r="M34" s="370"/>
      <c r="N34" s="370"/>
      <c r="O34" s="370"/>
      <c r="P34" s="370"/>
      <c r="Q34" s="370"/>
      <c r="R34" s="370"/>
      <c r="S34" s="370"/>
      <c r="T34" s="370"/>
      <c r="U34" s="370"/>
      <c r="V34" s="370"/>
    </row>
    <row r="35" spans="1:22" ht="58.5" customHeight="1" x14ac:dyDescent="0.25">
      <c r="A35" s="153" t="s">
        <v>182</v>
      </c>
      <c r="B35" s="155" t="s">
        <v>26</v>
      </c>
      <c r="C35" s="147" t="s">
        <v>509</v>
      </c>
      <c r="D35" s="370"/>
      <c r="E35" s="370"/>
      <c r="F35" s="370"/>
      <c r="G35" s="370"/>
      <c r="H35" s="370"/>
      <c r="I35" s="370"/>
      <c r="J35" s="370"/>
      <c r="K35" s="370"/>
      <c r="L35" s="370"/>
      <c r="M35" s="370"/>
      <c r="N35" s="370"/>
      <c r="O35" s="370"/>
      <c r="P35" s="370"/>
      <c r="Q35" s="370"/>
      <c r="R35" s="370"/>
      <c r="S35" s="370"/>
      <c r="T35" s="370"/>
      <c r="U35" s="370"/>
      <c r="V35" s="370"/>
    </row>
    <row r="36" spans="1:22" ht="51.75" customHeight="1" x14ac:dyDescent="0.25">
      <c r="A36" s="153" t="s">
        <v>191</v>
      </c>
      <c r="B36" s="155" t="s">
        <v>180</v>
      </c>
      <c r="C36" s="147" t="s">
        <v>136</v>
      </c>
      <c r="D36" s="370"/>
      <c r="E36" s="370"/>
      <c r="F36" s="370"/>
      <c r="G36" s="370"/>
      <c r="H36" s="370"/>
      <c r="I36" s="370"/>
      <c r="J36" s="370"/>
      <c r="K36" s="370"/>
      <c r="L36" s="370"/>
      <c r="M36" s="370"/>
      <c r="N36" s="370"/>
      <c r="O36" s="370"/>
      <c r="P36" s="370"/>
      <c r="Q36" s="370"/>
      <c r="R36" s="370"/>
      <c r="S36" s="370"/>
      <c r="T36" s="370"/>
      <c r="U36" s="370"/>
      <c r="V36" s="370"/>
    </row>
    <row r="37" spans="1:22" ht="43.5" customHeight="1" x14ac:dyDescent="0.25">
      <c r="A37" s="153" t="s">
        <v>183</v>
      </c>
      <c r="B37" s="155" t="s">
        <v>181</v>
      </c>
      <c r="C37" s="147" t="s">
        <v>518</v>
      </c>
      <c r="D37" s="370"/>
      <c r="E37" s="370"/>
      <c r="F37" s="370"/>
      <c r="G37" s="370"/>
      <c r="H37" s="370"/>
      <c r="I37" s="370"/>
      <c r="J37" s="370"/>
      <c r="K37" s="370"/>
      <c r="L37" s="370"/>
      <c r="M37" s="370"/>
      <c r="N37" s="370"/>
      <c r="O37" s="370"/>
      <c r="P37" s="370"/>
      <c r="Q37" s="370"/>
      <c r="R37" s="370"/>
      <c r="S37" s="370"/>
      <c r="T37" s="370"/>
      <c r="U37" s="370"/>
      <c r="V37" s="370"/>
    </row>
    <row r="38" spans="1:22" ht="43.5" customHeight="1" x14ac:dyDescent="0.25">
      <c r="A38" s="153" t="s">
        <v>192</v>
      </c>
      <c r="B38" s="155" t="s">
        <v>119</v>
      </c>
      <c r="C38" s="147" t="s">
        <v>509</v>
      </c>
      <c r="D38" s="370"/>
      <c r="E38" s="370"/>
      <c r="F38" s="370"/>
      <c r="G38" s="370"/>
      <c r="H38" s="370"/>
      <c r="I38" s="370"/>
      <c r="J38" s="370"/>
      <c r="K38" s="370"/>
      <c r="L38" s="370"/>
      <c r="M38" s="370"/>
      <c r="N38" s="370"/>
      <c r="O38" s="370"/>
      <c r="P38" s="370"/>
      <c r="Q38" s="370"/>
      <c r="R38" s="370"/>
      <c r="S38" s="370"/>
      <c r="T38" s="370"/>
      <c r="U38" s="370"/>
      <c r="V38" s="370"/>
    </row>
    <row r="39" spans="1:22" ht="23.25" customHeight="1" x14ac:dyDescent="0.25">
      <c r="A39" s="200"/>
      <c r="B39" s="201"/>
      <c r="C39" s="202"/>
      <c r="D39" s="370"/>
      <c r="E39" s="370"/>
      <c r="F39" s="370"/>
      <c r="G39" s="370"/>
      <c r="H39" s="370"/>
      <c r="I39" s="370"/>
      <c r="J39" s="370"/>
      <c r="K39" s="370"/>
      <c r="L39" s="370"/>
      <c r="M39" s="370"/>
      <c r="N39" s="370"/>
      <c r="O39" s="370"/>
      <c r="P39" s="370"/>
      <c r="Q39" s="370"/>
      <c r="R39" s="370"/>
      <c r="S39" s="370"/>
      <c r="T39" s="370"/>
      <c r="U39" s="370"/>
      <c r="V39" s="370"/>
    </row>
    <row r="40" spans="1:22" ht="63" x14ac:dyDescent="0.25">
      <c r="A40" s="153" t="s">
        <v>184</v>
      </c>
      <c r="B40" s="155" t="s">
        <v>226</v>
      </c>
      <c r="C40" s="147" t="s">
        <v>242</v>
      </c>
      <c r="D40" s="370"/>
      <c r="E40" s="370"/>
      <c r="F40" s="370"/>
      <c r="G40" s="370"/>
      <c r="H40" s="370"/>
      <c r="I40" s="370"/>
      <c r="J40" s="370"/>
      <c r="K40" s="370"/>
      <c r="L40" s="370"/>
      <c r="M40" s="370"/>
      <c r="N40" s="370"/>
      <c r="O40" s="370"/>
      <c r="P40" s="370"/>
      <c r="Q40" s="370"/>
      <c r="R40" s="370"/>
      <c r="S40" s="370"/>
      <c r="T40" s="370"/>
      <c r="U40" s="370"/>
      <c r="V40" s="370"/>
    </row>
    <row r="41" spans="1:22" ht="105.75" customHeight="1" x14ac:dyDescent="0.25">
      <c r="A41" s="153" t="s">
        <v>193</v>
      </c>
      <c r="B41" s="155" t="s">
        <v>214</v>
      </c>
      <c r="C41" s="372" t="s">
        <v>507</v>
      </c>
      <c r="D41" s="370"/>
      <c r="E41" s="370"/>
      <c r="F41" s="370"/>
      <c r="G41" s="370"/>
      <c r="H41" s="370"/>
      <c r="I41" s="370"/>
      <c r="J41" s="370"/>
      <c r="K41" s="370"/>
      <c r="L41" s="370"/>
      <c r="M41" s="370"/>
      <c r="N41" s="370"/>
      <c r="O41" s="370"/>
      <c r="P41" s="370"/>
      <c r="Q41" s="370"/>
      <c r="R41" s="370"/>
      <c r="S41" s="370"/>
      <c r="T41" s="370"/>
      <c r="U41" s="370"/>
      <c r="V41" s="370"/>
    </row>
    <row r="42" spans="1:22" ht="83.25" customHeight="1" x14ac:dyDescent="0.25">
      <c r="A42" s="153" t="s">
        <v>185</v>
      </c>
      <c r="B42" s="155" t="s">
        <v>225</v>
      </c>
      <c r="C42" s="372" t="s">
        <v>507</v>
      </c>
      <c r="D42" s="370"/>
      <c r="E42" s="370"/>
      <c r="F42" s="370"/>
      <c r="G42" s="370"/>
      <c r="H42" s="370"/>
      <c r="I42" s="370"/>
      <c r="J42" s="370"/>
      <c r="K42" s="370"/>
      <c r="L42" s="370"/>
      <c r="M42" s="370"/>
      <c r="N42" s="370"/>
      <c r="O42" s="370"/>
      <c r="P42" s="370"/>
      <c r="Q42" s="370"/>
      <c r="R42" s="370"/>
      <c r="S42" s="370"/>
      <c r="T42" s="370"/>
      <c r="U42" s="370"/>
      <c r="V42" s="370"/>
    </row>
    <row r="43" spans="1:22" ht="186" customHeight="1" x14ac:dyDescent="0.25">
      <c r="A43" s="153" t="s">
        <v>196</v>
      </c>
      <c r="B43" s="155" t="s">
        <v>197</v>
      </c>
      <c r="C43" s="372" t="s">
        <v>136</v>
      </c>
      <c r="D43" s="370"/>
      <c r="E43" s="370"/>
      <c r="F43" s="370"/>
      <c r="G43" s="370"/>
      <c r="H43" s="370"/>
      <c r="I43" s="370"/>
      <c r="J43" s="370"/>
      <c r="K43" s="370"/>
      <c r="L43" s="370"/>
      <c r="M43" s="370"/>
      <c r="N43" s="370"/>
      <c r="O43" s="370"/>
      <c r="P43" s="370"/>
      <c r="Q43" s="370"/>
      <c r="R43" s="370"/>
      <c r="S43" s="370"/>
      <c r="T43" s="370"/>
      <c r="U43" s="370"/>
      <c r="V43" s="370"/>
    </row>
    <row r="44" spans="1:22" ht="111" customHeight="1" x14ac:dyDescent="0.25">
      <c r="A44" s="153" t="s">
        <v>186</v>
      </c>
      <c r="B44" s="155" t="s">
        <v>218</v>
      </c>
      <c r="C44" s="372" t="s">
        <v>136</v>
      </c>
      <c r="D44" s="370"/>
      <c r="E44" s="370"/>
      <c r="F44" s="370"/>
      <c r="G44" s="370"/>
      <c r="H44" s="370"/>
      <c r="I44" s="370"/>
      <c r="J44" s="370"/>
      <c r="K44" s="370"/>
      <c r="L44" s="370"/>
      <c r="M44" s="370"/>
      <c r="N44" s="370"/>
      <c r="O44" s="370"/>
      <c r="P44" s="370"/>
      <c r="Q44" s="370"/>
      <c r="R44" s="370"/>
      <c r="S44" s="370"/>
      <c r="T44" s="370"/>
      <c r="U44" s="370"/>
      <c r="V44" s="370"/>
    </row>
    <row r="45" spans="1:22" ht="120" customHeight="1" x14ac:dyDescent="0.25">
      <c r="A45" s="153" t="s">
        <v>215</v>
      </c>
      <c r="B45" s="155" t="s">
        <v>219</v>
      </c>
      <c r="C45" s="372" t="s">
        <v>136</v>
      </c>
      <c r="D45" s="370"/>
      <c r="E45" s="370"/>
      <c r="F45" s="370"/>
      <c r="G45" s="370"/>
      <c r="H45" s="370"/>
      <c r="I45" s="370"/>
      <c r="J45" s="370"/>
      <c r="K45" s="370"/>
      <c r="L45" s="370"/>
      <c r="M45" s="370"/>
      <c r="N45" s="370"/>
      <c r="O45" s="370"/>
      <c r="P45" s="370"/>
      <c r="Q45" s="370"/>
      <c r="R45" s="370"/>
      <c r="S45" s="370"/>
      <c r="T45" s="370"/>
      <c r="U45" s="370"/>
      <c r="V45" s="370"/>
    </row>
    <row r="46" spans="1:22" ht="101.25" customHeight="1" x14ac:dyDescent="0.25">
      <c r="A46" s="153" t="s">
        <v>187</v>
      </c>
      <c r="B46" s="155" t="s">
        <v>220</v>
      </c>
      <c r="C46" s="372" t="s">
        <v>136</v>
      </c>
      <c r="D46" s="370"/>
      <c r="E46" s="370"/>
      <c r="F46" s="370"/>
      <c r="G46" s="370"/>
      <c r="H46" s="370"/>
      <c r="I46" s="370"/>
      <c r="J46" s="370"/>
      <c r="K46" s="370"/>
      <c r="L46" s="370"/>
      <c r="M46" s="370"/>
      <c r="N46" s="370"/>
      <c r="O46" s="370"/>
      <c r="P46" s="370"/>
      <c r="Q46" s="370"/>
      <c r="R46" s="370"/>
      <c r="S46" s="370"/>
      <c r="T46" s="370"/>
      <c r="U46" s="370"/>
      <c r="V46" s="370"/>
    </row>
    <row r="47" spans="1:22" ht="18.75" customHeight="1" x14ac:dyDescent="0.25">
      <c r="A47" s="200"/>
      <c r="B47" s="201"/>
      <c r="C47" s="202"/>
      <c r="D47" s="370"/>
      <c r="E47" s="370"/>
      <c r="F47" s="370"/>
      <c r="G47" s="370"/>
      <c r="H47" s="370"/>
      <c r="I47" s="370"/>
      <c r="J47" s="370"/>
      <c r="K47" s="370"/>
      <c r="L47" s="370"/>
      <c r="M47" s="370"/>
      <c r="N47" s="370"/>
      <c r="O47" s="370"/>
      <c r="P47" s="370"/>
      <c r="Q47" s="370"/>
      <c r="R47" s="370"/>
      <c r="S47" s="370"/>
      <c r="T47" s="370"/>
      <c r="U47" s="370"/>
      <c r="V47" s="370"/>
    </row>
    <row r="48" spans="1:22" ht="75.75" customHeight="1" x14ac:dyDescent="0.25">
      <c r="A48" s="153" t="s">
        <v>216</v>
      </c>
      <c r="B48" s="155" t="s">
        <v>521</v>
      </c>
      <c r="C48" s="373">
        <v>14.055999999999999</v>
      </c>
      <c r="D48" s="370"/>
      <c r="E48" s="370"/>
      <c r="F48" s="370"/>
      <c r="G48" s="370"/>
      <c r="H48" s="370"/>
      <c r="I48" s="370"/>
      <c r="J48" s="370"/>
      <c r="K48" s="370"/>
      <c r="L48" s="370"/>
      <c r="M48" s="370"/>
      <c r="N48" s="370"/>
      <c r="O48" s="370"/>
      <c r="P48" s="370"/>
      <c r="Q48" s="370"/>
      <c r="R48" s="370"/>
      <c r="S48" s="370"/>
      <c r="T48" s="370"/>
      <c r="U48" s="370"/>
      <c r="V48" s="370"/>
    </row>
    <row r="49" spans="1:22" ht="71.25" customHeight="1" x14ac:dyDescent="0.25">
      <c r="A49" s="153" t="s">
        <v>188</v>
      </c>
      <c r="B49" s="155" t="s">
        <v>522</v>
      </c>
      <c r="C49" s="373">
        <f>C48/1.2</f>
        <v>11.713333333333333</v>
      </c>
      <c r="D49" s="370"/>
      <c r="E49" s="370"/>
      <c r="F49" s="370"/>
      <c r="G49" s="370"/>
      <c r="H49" s="370"/>
      <c r="I49" s="370"/>
      <c r="J49" s="370"/>
      <c r="K49" s="370"/>
      <c r="L49" s="370"/>
      <c r="M49" s="370"/>
      <c r="N49" s="370"/>
      <c r="O49" s="370"/>
      <c r="P49" s="370"/>
      <c r="Q49" s="370"/>
      <c r="R49" s="370"/>
      <c r="S49" s="370"/>
      <c r="T49" s="370"/>
      <c r="U49" s="370"/>
      <c r="V49" s="370"/>
    </row>
    <row r="50" spans="1:22" x14ac:dyDescent="0.25">
      <c r="A50" s="370"/>
      <c r="B50" s="370"/>
      <c r="C50" s="370"/>
      <c r="D50" s="370"/>
      <c r="E50" s="370"/>
      <c r="F50" s="370"/>
      <c r="G50" s="370"/>
      <c r="H50" s="370"/>
      <c r="I50" s="370"/>
      <c r="J50" s="370"/>
      <c r="K50" s="370"/>
      <c r="L50" s="370"/>
      <c r="M50" s="370"/>
      <c r="N50" s="370"/>
      <c r="O50" s="370"/>
      <c r="P50" s="370"/>
      <c r="Q50" s="370"/>
      <c r="R50" s="370"/>
      <c r="S50" s="370"/>
      <c r="T50" s="370"/>
      <c r="U50" s="370"/>
      <c r="V50" s="370"/>
    </row>
    <row r="51" spans="1:22" x14ac:dyDescent="0.25">
      <c r="A51" s="370"/>
      <c r="B51" s="370"/>
      <c r="C51" s="370"/>
      <c r="D51" s="370"/>
      <c r="E51" s="370"/>
      <c r="F51" s="370"/>
      <c r="G51" s="370"/>
      <c r="H51" s="370"/>
      <c r="I51" s="370"/>
      <c r="J51" s="370"/>
      <c r="K51" s="370"/>
      <c r="L51" s="370"/>
      <c r="M51" s="370"/>
      <c r="N51" s="370"/>
      <c r="O51" s="370"/>
      <c r="P51" s="370"/>
      <c r="Q51" s="370"/>
      <c r="R51" s="370"/>
      <c r="S51" s="370"/>
      <c r="T51" s="370"/>
      <c r="U51" s="370"/>
      <c r="V51" s="370"/>
    </row>
    <row r="52" spans="1:22" x14ac:dyDescent="0.25">
      <c r="A52" s="370"/>
      <c r="B52" s="370"/>
      <c r="C52" s="370"/>
      <c r="D52" s="370"/>
      <c r="E52" s="370"/>
      <c r="F52" s="370"/>
      <c r="G52" s="370"/>
      <c r="H52" s="370"/>
      <c r="I52" s="370"/>
      <c r="J52" s="370"/>
      <c r="K52" s="370"/>
      <c r="L52" s="370"/>
      <c r="M52" s="370"/>
      <c r="N52" s="370"/>
      <c r="O52" s="370"/>
      <c r="P52" s="370"/>
      <c r="Q52" s="370"/>
      <c r="R52" s="370"/>
      <c r="S52" s="370"/>
      <c r="T52" s="370"/>
      <c r="U52" s="370"/>
      <c r="V52" s="370"/>
    </row>
    <row r="53" spans="1:22" x14ac:dyDescent="0.25">
      <c r="A53" s="370"/>
      <c r="B53" s="370"/>
      <c r="C53" s="370"/>
      <c r="D53" s="370"/>
      <c r="E53" s="370"/>
      <c r="F53" s="370"/>
      <c r="G53" s="370"/>
      <c r="H53" s="370"/>
      <c r="I53" s="370"/>
      <c r="J53" s="370"/>
      <c r="K53" s="370"/>
      <c r="L53" s="370"/>
      <c r="M53" s="370"/>
      <c r="N53" s="370"/>
      <c r="O53" s="370"/>
      <c r="P53" s="370"/>
      <c r="Q53" s="370"/>
      <c r="R53" s="370"/>
      <c r="S53" s="370"/>
      <c r="T53" s="370"/>
      <c r="U53" s="370"/>
      <c r="V53" s="370"/>
    </row>
    <row r="54" spans="1:22" x14ac:dyDescent="0.25">
      <c r="A54" s="370"/>
      <c r="B54" s="370"/>
      <c r="C54" s="370"/>
      <c r="D54" s="370"/>
      <c r="E54" s="370"/>
      <c r="F54" s="370"/>
      <c r="G54" s="370"/>
      <c r="H54" s="370"/>
      <c r="I54" s="370"/>
      <c r="J54" s="370"/>
      <c r="K54" s="370"/>
      <c r="L54" s="370"/>
      <c r="M54" s="370"/>
      <c r="N54" s="370"/>
      <c r="O54" s="370"/>
      <c r="P54" s="370"/>
      <c r="Q54" s="370"/>
      <c r="R54" s="370"/>
      <c r="S54" s="370"/>
      <c r="T54" s="370"/>
      <c r="U54" s="370"/>
      <c r="V54" s="370"/>
    </row>
    <row r="55" spans="1:22" x14ac:dyDescent="0.25">
      <c r="A55" s="370"/>
      <c r="B55" s="370"/>
      <c r="C55" s="370"/>
      <c r="D55" s="370"/>
      <c r="E55" s="370"/>
      <c r="F55" s="370"/>
      <c r="G55" s="370"/>
      <c r="H55" s="370"/>
      <c r="I55" s="370"/>
      <c r="J55" s="370"/>
      <c r="K55" s="370"/>
      <c r="L55" s="370"/>
      <c r="M55" s="370"/>
      <c r="N55" s="370"/>
      <c r="O55" s="370"/>
      <c r="P55" s="370"/>
      <c r="Q55" s="370"/>
      <c r="R55" s="370"/>
      <c r="S55" s="370"/>
      <c r="T55" s="370"/>
      <c r="U55" s="370"/>
      <c r="V55" s="370"/>
    </row>
    <row r="56" spans="1:22" x14ac:dyDescent="0.25">
      <c r="A56" s="370"/>
      <c r="B56" s="370"/>
      <c r="C56" s="370"/>
      <c r="D56" s="370"/>
      <c r="E56" s="370"/>
      <c r="F56" s="370"/>
      <c r="G56" s="370"/>
      <c r="H56" s="370"/>
      <c r="I56" s="370"/>
      <c r="J56" s="370"/>
      <c r="K56" s="370"/>
      <c r="L56" s="370"/>
      <c r="M56" s="370"/>
      <c r="N56" s="370"/>
      <c r="O56" s="370"/>
      <c r="P56" s="370"/>
      <c r="Q56" s="370"/>
      <c r="R56" s="370"/>
      <c r="S56" s="370"/>
      <c r="T56" s="370"/>
      <c r="U56" s="370"/>
      <c r="V56" s="370"/>
    </row>
    <row r="57" spans="1:22" x14ac:dyDescent="0.25">
      <c r="A57" s="370"/>
      <c r="B57" s="370"/>
      <c r="C57" s="370"/>
      <c r="D57" s="370"/>
      <c r="E57" s="370"/>
      <c r="F57" s="370"/>
      <c r="G57" s="370"/>
      <c r="H57" s="370"/>
      <c r="I57" s="370"/>
      <c r="J57" s="370"/>
      <c r="K57" s="370"/>
      <c r="L57" s="370"/>
      <c r="M57" s="370"/>
      <c r="N57" s="370"/>
      <c r="O57" s="370"/>
      <c r="P57" s="370"/>
      <c r="Q57" s="370"/>
      <c r="R57" s="370"/>
      <c r="S57" s="370"/>
      <c r="T57" s="370"/>
      <c r="U57" s="370"/>
      <c r="V57" s="370"/>
    </row>
    <row r="58" spans="1:22" x14ac:dyDescent="0.25">
      <c r="A58" s="370"/>
      <c r="B58" s="370"/>
      <c r="C58" s="370"/>
      <c r="D58" s="370"/>
      <c r="E58" s="370"/>
      <c r="F58" s="370"/>
      <c r="G58" s="370"/>
      <c r="H58" s="370"/>
      <c r="I58" s="370"/>
      <c r="J58" s="370"/>
      <c r="K58" s="370"/>
      <c r="L58" s="370"/>
      <c r="M58" s="370"/>
      <c r="N58" s="370"/>
      <c r="O58" s="370"/>
      <c r="P58" s="370"/>
      <c r="Q58" s="370"/>
      <c r="R58" s="370"/>
      <c r="S58" s="370"/>
      <c r="T58" s="370"/>
      <c r="U58" s="370"/>
      <c r="V58" s="370"/>
    </row>
    <row r="59" spans="1:22" x14ac:dyDescent="0.25">
      <c r="A59" s="370"/>
      <c r="B59" s="370"/>
      <c r="C59" s="370"/>
      <c r="D59" s="370"/>
      <c r="E59" s="370"/>
      <c r="F59" s="370"/>
      <c r="G59" s="370"/>
      <c r="H59" s="370"/>
      <c r="I59" s="370"/>
      <c r="J59" s="370"/>
      <c r="K59" s="370"/>
      <c r="L59" s="370"/>
      <c r="M59" s="370"/>
      <c r="N59" s="370"/>
      <c r="O59" s="370"/>
      <c r="P59" s="370"/>
      <c r="Q59" s="370"/>
      <c r="R59" s="370"/>
      <c r="S59" s="370"/>
      <c r="T59" s="370"/>
      <c r="U59" s="370"/>
      <c r="V59" s="370"/>
    </row>
    <row r="60" spans="1:22" x14ac:dyDescent="0.25">
      <c r="A60" s="370"/>
      <c r="B60" s="370"/>
      <c r="C60" s="370"/>
      <c r="D60" s="370"/>
      <c r="E60" s="370"/>
      <c r="F60" s="370"/>
      <c r="G60" s="370"/>
      <c r="H60" s="370"/>
      <c r="I60" s="370"/>
      <c r="J60" s="370"/>
      <c r="K60" s="370"/>
      <c r="L60" s="370"/>
      <c r="M60" s="370"/>
      <c r="N60" s="370"/>
      <c r="O60" s="370"/>
      <c r="P60" s="370"/>
      <c r="Q60" s="370"/>
      <c r="R60" s="370"/>
      <c r="S60" s="370"/>
      <c r="T60" s="370"/>
      <c r="U60" s="370"/>
      <c r="V60" s="370"/>
    </row>
    <row r="61" spans="1:22" x14ac:dyDescent="0.25">
      <c r="A61" s="370"/>
      <c r="B61" s="370"/>
      <c r="C61" s="370"/>
      <c r="D61" s="370"/>
      <c r="E61" s="370"/>
      <c r="F61" s="370"/>
      <c r="G61" s="370"/>
      <c r="H61" s="370"/>
      <c r="I61" s="370"/>
      <c r="J61" s="370"/>
      <c r="K61" s="370"/>
      <c r="L61" s="370"/>
      <c r="M61" s="370"/>
      <c r="N61" s="370"/>
      <c r="O61" s="370"/>
      <c r="P61" s="370"/>
      <c r="Q61" s="370"/>
      <c r="R61" s="370"/>
      <c r="S61" s="370"/>
      <c r="T61" s="370"/>
      <c r="U61" s="370"/>
      <c r="V61" s="370"/>
    </row>
    <row r="62" spans="1:22" x14ac:dyDescent="0.25">
      <c r="A62" s="370"/>
      <c r="B62" s="370"/>
      <c r="C62" s="370"/>
      <c r="D62" s="370"/>
      <c r="E62" s="370"/>
      <c r="F62" s="370"/>
      <c r="G62" s="370"/>
      <c r="H62" s="370"/>
      <c r="I62" s="370"/>
      <c r="J62" s="370"/>
      <c r="K62" s="370"/>
      <c r="L62" s="370"/>
      <c r="M62" s="370"/>
      <c r="N62" s="370"/>
      <c r="O62" s="370"/>
      <c r="P62" s="370"/>
      <c r="Q62" s="370"/>
      <c r="R62" s="370"/>
      <c r="S62" s="370"/>
      <c r="T62" s="370"/>
      <c r="U62" s="370"/>
      <c r="V62" s="370"/>
    </row>
    <row r="63" spans="1:22" x14ac:dyDescent="0.25">
      <c r="A63" s="370"/>
      <c r="B63" s="370"/>
      <c r="C63" s="370"/>
      <c r="D63" s="370"/>
      <c r="E63" s="370"/>
      <c r="F63" s="370"/>
      <c r="G63" s="370"/>
      <c r="H63" s="370"/>
      <c r="I63" s="370"/>
      <c r="J63" s="370"/>
      <c r="K63" s="370"/>
      <c r="L63" s="370"/>
      <c r="M63" s="370"/>
      <c r="N63" s="370"/>
      <c r="O63" s="370"/>
      <c r="P63" s="370"/>
      <c r="Q63" s="370"/>
      <c r="R63" s="370"/>
      <c r="S63" s="370"/>
      <c r="T63" s="370"/>
      <c r="U63" s="370"/>
      <c r="V63" s="370"/>
    </row>
    <row r="64" spans="1:22" x14ac:dyDescent="0.25">
      <c r="A64" s="370"/>
      <c r="B64" s="370"/>
      <c r="C64" s="370"/>
      <c r="D64" s="370"/>
      <c r="E64" s="370"/>
      <c r="F64" s="370"/>
      <c r="G64" s="370"/>
      <c r="H64" s="370"/>
      <c r="I64" s="370"/>
      <c r="J64" s="370"/>
      <c r="K64" s="370"/>
      <c r="L64" s="370"/>
      <c r="M64" s="370"/>
      <c r="N64" s="370"/>
      <c r="O64" s="370"/>
      <c r="P64" s="370"/>
      <c r="Q64" s="370"/>
      <c r="R64" s="370"/>
      <c r="S64" s="370"/>
      <c r="T64" s="370"/>
      <c r="U64" s="370"/>
      <c r="V64" s="370"/>
    </row>
    <row r="65" spans="1:22" x14ac:dyDescent="0.25">
      <c r="A65" s="370"/>
      <c r="B65" s="370"/>
      <c r="C65" s="370"/>
      <c r="D65" s="370"/>
      <c r="E65" s="370"/>
      <c r="F65" s="370"/>
      <c r="G65" s="370"/>
      <c r="H65" s="370"/>
      <c r="I65" s="370"/>
      <c r="J65" s="370"/>
      <c r="K65" s="370"/>
      <c r="L65" s="370"/>
      <c r="M65" s="370"/>
      <c r="N65" s="370"/>
      <c r="O65" s="370"/>
      <c r="P65" s="370"/>
      <c r="Q65" s="370"/>
      <c r="R65" s="370"/>
      <c r="S65" s="370"/>
      <c r="T65" s="370"/>
      <c r="U65" s="370"/>
      <c r="V65" s="370"/>
    </row>
    <row r="66" spans="1:22" x14ac:dyDescent="0.25">
      <c r="A66" s="370"/>
      <c r="B66" s="370"/>
      <c r="C66" s="370"/>
      <c r="D66" s="370"/>
      <c r="E66" s="370"/>
      <c r="F66" s="370"/>
      <c r="G66" s="370"/>
      <c r="H66" s="370"/>
      <c r="I66" s="370"/>
      <c r="J66" s="370"/>
      <c r="K66" s="370"/>
      <c r="L66" s="370"/>
      <c r="M66" s="370"/>
      <c r="N66" s="370"/>
      <c r="O66" s="370"/>
      <c r="P66" s="370"/>
      <c r="Q66" s="370"/>
      <c r="R66" s="370"/>
      <c r="S66" s="370"/>
      <c r="T66" s="370"/>
      <c r="U66" s="370"/>
      <c r="V66" s="370"/>
    </row>
    <row r="67" spans="1:22" x14ac:dyDescent="0.25">
      <c r="A67" s="370"/>
      <c r="B67" s="370"/>
      <c r="C67" s="370"/>
      <c r="D67" s="370"/>
      <c r="E67" s="370"/>
      <c r="F67" s="370"/>
      <c r="G67" s="370"/>
      <c r="H67" s="370"/>
      <c r="I67" s="370"/>
      <c r="J67" s="370"/>
      <c r="K67" s="370"/>
      <c r="L67" s="370"/>
      <c r="M67" s="370"/>
      <c r="N67" s="370"/>
      <c r="O67" s="370"/>
      <c r="P67" s="370"/>
      <c r="Q67" s="370"/>
      <c r="R67" s="370"/>
      <c r="S67" s="370"/>
      <c r="T67" s="370"/>
      <c r="U67" s="370"/>
      <c r="V67" s="370"/>
    </row>
    <row r="68" spans="1:22" x14ac:dyDescent="0.25">
      <c r="A68" s="370"/>
      <c r="B68" s="370"/>
      <c r="C68" s="370"/>
      <c r="D68" s="370"/>
      <c r="E68" s="370"/>
      <c r="F68" s="370"/>
      <c r="G68" s="370"/>
      <c r="H68" s="370"/>
      <c r="I68" s="370"/>
      <c r="J68" s="370"/>
      <c r="K68" s="370"/>
      <c r="L68" s="370"/>
      <c r="M68" s="370"/>
      <c r="N68" s="370"/>
      <c r="O68" s="370"/>
      <c r="P68" s="370"/>
      <c r="Q68" s="370"/>
      <c r="R68" s="370"/>
      <c r="S68" s="370"/>
      <c r="T68" s="370"/>
      <c r="U68" s="370"/>
      <c r="V68" s="370"/>
    </row>
    <row r="69" spans="1:22" x14ac:dyDescent="0.25">
      <c r="A69" s="370"/>
      <c r="B69" s="370"/>
      <c r="C69" s="370"/>
      <c r="D69" s="370"/>
      <c r="E69" s="370"/>
      <c r="F69" s="370"/>
      <c r="G69" s="370"/>
      <c r="H69" s="370"/>
      <c r="I69" s="370"/>
      <c r="J69" s="370"/>
      <c r="K69" s="370"/>
      <c r="L69" s="370"/>
      <c r="M69" s="370"/>
      <c r="N69" s="370"/>
      <c r="O69" s="370"/>
      <c r="P69" s="370"/>
      <c r="Q69" s="370"/>
      <c r="R69" s="370"/>
      <c r="S69" s="370"/>
      <c r="T69" s="370"/>
      <c r="U69" s="370"/>
      <c r="V69" s="370"/>
    </row>
    <row r="70" spans="1:22" x14ac:dyDescent="0.25">
      <c r="A70" s="370"/>
      <c r="B70" s="370"/>
      <c r="C70" s="370"/>
      <c r="D70" s="370"/>
      <c r="E70" s="370"/>
      <c r="F70" s="370"/>
      <c r="G70" s="370"/>
      <c r="H70" s="370"/>
      <c r="I70" s="370"/>
      <c r="J70" s="370"/>
      <c r="K70" s="370"/>
      <c r="L70" s="370"/>
      <c r="M70" s="370"/>
      <c r="N70" s="370"/>
      <c r="O70" s="370"/>
      <c r="P70" s="370"/>
      <c r="Q70" s="370"/>
      <c r="R70" s="370"/>
      <c r="S70" s="370"/>
      <c r="T70" s="370"/>
      <c r="U70" s="370"/>
      <c r="V70" s="370"/>
    </row>
    <row r="71" spans="1:22" x14ac:dyDescent="0.25">
      <c r="A71" s="370"/>
      <c r="B71" s="370"/>
      <c r="C71" s="370"/>
      <c r="D71" s="370"/>
      <c r="E71" s="370"/>
      <c r="F71" s="370"/>
      <c r="G71" s="370"/>
      <c r="H71" s="370"/>
      <c r="I71" s="370"/>
      <c r="J71" s="370"/>
      <c r="K71" s="370"/>
      <c r="L71" s="370"/>
      <c r="M71" s="370"/>
      <c r="N71" s="370"/>
      <c r="O71" s="370"/>
      <c r="P71" s="370"/>
      <c r="Q71" s="370"/>
      <c r="R71" s="370"/>
      <c r="S71" s="370"/>
      <c r="T71" s="370"/>
      <c r="U71" s="370"/>
      <c r="V71" s="370"/>
    </row>
    <row r="72" spans="1:22" x14ac:dyDescent="0.25">
      <c r="A72" s="370"/>
      <c r="B72" s="370"/>
      <c r="C72" s="370"/>
      <c r="D72" s="370"/>
      <c r="E72" s="370"/>
      <c r="F72" s="370"/>
      <c r="G72" s="370"/>
      <c r="H72" s="370"/>
      <c r="I72" s="370"/>
      <c r="J72" s="370"/>
      <c r="K72" s="370"/>
      <c r="L72" s="370"/>
      <c r="M72" s="370"/>
      <c r="N72" s="370"/>
      <c r="O72" s="370"/>
      <c r="P72" s="370"/>
      <c r="Q72" s="370"/>
      <c r="R72" s="370"/>
      <c r="S72" s="370"/>
      <c r="T72" s="370"/>
      <c r="U72" s="370"/>
      <c r="V72" s="370"/>
    </row>
    <row r="73" spans="1:22" x14ac:dyDescent="0.25">
      <c r="A73" s="370"/>
      <c r="B73" s="370"/>
      <c r="C73" s="370"/>
      <c r="D73" s="370"/>
      <c r="E73" s="370"/>
      <c r="F73" s="370"/>
      <c r="G73" s="370"/>
      <c r="H73" s="370"/>
      <c r="I73" s="370"/>
      <c r="J73" s="370"/>
      <c r="K73" s="370"/>
      <c r="L73" s="370"/>
      <c r="M73" s="370"/>
      <c r="N73" s="370"/>
      <c r="O73" s="370"/>
      <c r="P73" s="370"/>
      <c r="Q73" s="370"/>
      <c r="R73" s="370"/>
      <c r="S73" s="370"/>
      <c r="T73" s="370"/>
      <c r="U73" s="370"/>
      <c r="V73" s="370"/>
    </row>
    <row r="74" spans="1:22" x14ac:dyDescent="0.25">
      <c r="A74" s="370"/>
      <c r="B74" s="370"/>
      <c r="C74" s="370"/>
      <c r="D74" s="370"/>
      <c r="E74" s="370"/>
      <c r="F74" s="370"/>
      <c r="G74" s="370"/>
      <c r="H74" s="370"/>
      <c r="I74" s="370"/>
      <c r="J74" s="370"/>
      <c r="K74" s="370"/>
      <c r="L74" s="370"/>
      <c r="M74" s="370"/>
      <c r="N74" s="370"/>
      <c r="O74" s="370"/>
      <c r="P74" s="370"/>
      <c r="Q74" s="370"/>
      <c r="R74" s="370"/>
      <c r="S74" s="370"/>
      <c r="T74" s="370"/>
      <c r="U74" s="370"/>
      <c r="V74" s="370"/>
    </row>
    <row r="75" spans="1:22" x14ac:dyDescent="0.25">
      <c r="A75" s="370"/>
      <c r="B75" s="370"/>
      <c r="C75" s="370"/>
      <c r="D75" s="370"/>
      <c r="E75" s="370"/>
      <c r="F75" s="370"/>
      <c r="G75" s="370"/>
      <c r="H75" s="370"/>
      <c r="I75" s="370"/>
      <c r="J75" s="370"/>
      <c r="K75" s="370"/>
      <c r="L75" s="370"/>
      <c r="M75" s="370"/>
      <c r="N75" s="370"/>
      <c r="O75" s="370"/>
      <c r="P75" s="370"/>
      <c r="Q75" s="370"/>
      <c r="R75" s="370"/>
      <c r="S75" s="370"/>
      <c r="T75" s="370"/>
      <c r="U75" s="370"/>
      <c r="V75" s="370"/>
    </row>
    <row r="76" spans="1:22" x14ac:dyDescent="0.25">
      <c r="A76" s="370"/>
      <c r="B76" s="370"/>
      <c r="C76" s="370"/>
      <c r="D76" s="370"/>
      <c r="E76" s="370"/>
      <c r="F76" s="370"/>
      <c r="G76" s="370"/>
      <c r="H76" s="370"/>
      <c r="I76" s="370"/>
      <c r="J76" s="370"/>
      <c r="K76" s="370"/>
      <c r="L76" s="370"/>
      <c r="M76" s="370"/>
      <c r="N76" s="370"/>
      <c r="O76" s="370"/>
      <c r="P76" s="370"/>
      <c r="Q76" s="370"/>
      <c r="R76" s="370"/>
      <c r="S76" s="370"/>
      <c r="T76" s="370"/>
      <c r="U76" s="370"/>
      <c r="V76" s="370"/>
    </row>
    <row r="77" spans="1:22" x14ac:dyDescent="0.25">
      <c r="A77" s="370"/>
      <c r="B77" s="370"/>
      <c r="C77" s="370"/>
      <c r="D77" s="370"/>
      <c r="E77" s="370"/>
      <c r="F77" s="370"/>
      <c r="G77" s="370"/>
      <c r="H77" s="370"/>
      <c r="I77" s="370"/>
      <c r="J77" s="370"/>
      <c r="K77" s="370"/>
      <c r="L77" s="370"/>
      <c r="M77" s="370"/>
      <c r="N77" s="370"/>
      <c r="O77" s="370"/>
      <c r="P77" s="370"/>
      <c r="Q77" s="370"/>
      <c r="R77" s="370"/>
      <c r="S77" s="370"/>
      <c r="T77" s="370"/>
      <c r="U77" s="370"/>
      <c r="V77" s="370"/>
    </row>
    <row r="78" spans="1:22" x14ac:dyDescent="0.25">
      <c r="A78" s="370"/>
      <c r="B78" s="370"/>
      <c r="C78" s="370"/>
      <c r="D78" s="370"/>
      <c r="E78" s="370"/>
      <c r="F78" s="370"/>
      <c r="G78" s="370"/>
      <c r="H78" s="370"/>
      <c r="I78" s="370"/>
      <c r="J78" s="370"/>
      <c r="K78" s="370"/>
      <c r="L78" s="370"/>
      <c r="M78" s="370"/>
      <c r="N78" s="370"/>
      <c r="O78" s="370"/>
      <c r="P78" s="370"/>
      <c r="Q78" s="370"/>
      <c r="R78" s="370"/>
      <c r="S78" s="370"/>
      <c r="T78" s="370"/>
      <c r="U78" s="370"/>
      <c r="V78" s="370"/>
    </row>
    <row r="79" spans="1:22" x14ac:dyDescent="0.25">
      <c r="A79" s="370"/>
      <c r="B79" s="370"/>
      <c r="C79" s="370"/>
      <c r="D79" s="370"/>
      <c r="E79" s="370"/>
      <c r="F79" s="370"/>
      <c r="G79" s="370"/>
      <c r="H79" s="370"/>
      <c r="I79" s="370"/>
      <c r="J79" s="370"/>
      <c r="K79" s="370"/>
      <c r="L79" s="370"/>
      <c r="M79" s="370"/>
      <c r="N79" s="370"/>
      <c r="O79" s="370"/>
      <c r="P79" s="370"/>
      <c r="Q79" s="370"/>
      <c r="R79" s="370"/>
      <c r="S79" s="370"/>
      <c r="T79" s="370"/>
      <c r="U79" s="370"/>
      <c r="V79" s="370"/>
    </row>
    <row r="80" spans="1:22" x14ac:dyDescent="0.25">
      <c r="A80" s="370"/>
      <c r="B80" s="370"/>
      <c r="C80" s="370"/>
      <c r="D80" s="370"/>
      <c r="E80" s="370"/>
      <c r="F80" s="370"/>
      <c r="G80" s="370"/>
      <c r="H80" s="370"/>
      <c r="I80" s="370"/>
      <c r="J80" s="370"/>
      <c r="K80" s="370"/>
      <c r="L80" s="370"/>
      <c r="M80" s="370"/>
      <c r="N80" s="370"/>
      <c r="O80" s="370"/>
      <c r="P80" s="370"/>
      <c r="Q80" s="370"/>
      <c r="R80" s="370"/>
      <c r="S80" s="370"/>
      <c r="T80" s="370"/>
      <c r="U80" s="370"/>
      <c r="V80" s="370"/>
    </row>
    <row r="81" spans="1:22" x14ac:dyDescent="0.25">
      <c r="A81" s="370"/>
      <c r="B81" s="370"/>
      <c r="C81" s="370"/>
      <c r="D81" s="370"/>
      <c r="E81" s="370"/>
      <c r="F81" s="370"/>
      <c r="G81" s="370"/>
      <c r="H81" s="370"/>
      <c r="I81" s="370"/>
      <c r="J81" s="370"/>
      <c r="K81" s="370"/>
      <c r="L81" s="370"/>
      <c r="M81" s="370"/>
      <c r="N81" s="370"/>
      <c r="O81" s="370"/>
      <c r="P81" s="370"/>
      <c r="Q81" s="370"/>
      <c r="R81" s="370"/>
      <c r="S81" s="370"/>
      <c r="T81" s="370"/>
      <c r="U81" s="370"/>
      <c r="V81" s="370"/>
    </row>
    <row r="82" spans="1:22" x14ac:dyDescent="0.25">
      <c r="A82" s="370"/>
      <c r="B82" s="370"/>
      <c r="C82" s="370"/>
      <c r="D82" s="370"/>
      <c r="E82" s="370"/>
      <c r="F82" s="370"/>
      <c r="G82" s="370"/>
      <c r="H82" s="370"/>
      <c r="I82" s="370"/>
      <c r="J82" s="370"/>
      <c r="K82" s="370"/>
      <c r="L82" s="370"/>
      <c r="M82" s="370"/>
      <c r="N82" s="370"/>
      <c r="O82" s="370"/>
      <c r="P82" s="370"/>
      <c r="Q82" s="370"/>
      <c r="R82" s="370"/>
      <c r="S82" s="370"/>
      <c r="T82" s="370"/>
      <c r="U82" s="370"/>
      <c r="V82" s="370"/>
    </row>
    <row r="83" spans="1:22" x14ac:dyDescent="0.25">
      <c r="A83" s="370"/>
      <c r="B83" s="370"/>
      <c r="C83" s="370"/>
      <c r="D83" s="370"/>
      <c r="E83" s="370"/>
      <c r="F83" s="370"/>
      <c r="G83" s="370"/>
      <c r="H83" s="370"/>
      <c r="I83" s="370"/>
      <c r="J83" s="370"/>
      <c r="K83" s="370"/>
      <c r="L83" s="370"/>
      <c r="M83" s="370"/>
      <c r="N83" s="370"/>
      <c r="O83" s="370"/>
      <c r="P83" s="370"/>
      <c r="Q83" s="370"/>
      <c r="R83" s="370"/>
      <c r="S83" s="370"/>
      <c r="T83" s="370"/>
      <c r="U83" s="370"/>
      <c r="V83" s="370"/>
    </row>
    <row r="84" spans="1:22" x14ac:dyDescent="0.25">
      <c r="A84" s="370"/>
      <c r="B84" s="370"/>
      <c r="C84" s="370"/>
      <c r="D84" s="370"/>
      <c r="E84" s="370"/>
      <c r="F84" s="370"/>
      <c r="G84" s="370"/>
      <c r="H84" s="370"/>
      <c r="I84" s="370"/>
      <c r="J84" s="370"/>
      <c r="K84" s="370"/>
      <c r="L84" s="370"/>
      <c r="M84" s="370"/>
      <c r="N84" s="370"/>
      <c r="O84" s="370"/>
      <c r="P84" s="370"/>
      <c r="Q84" s="370"/>
      <c r="R84" s="370"/>
      <c r="S84" s="370"/>
      <c r="T84" s="370"/>
      <c r="U84" s="370"/>
      <c r="V84" s="370"/>
    </row>
    <row r="85" spans="1:22" x14ac:dyDescent="0.25">
      <c r="A85" s="370"/>
      <c r="B85" s="370"/>
      <c r="C85" s="370"/>
      <c r="D85" s="370"/>
      <c r="E85" s="370"/>
      <c r="F85" s="370"/>
      <c r="G85" s="370"/>
      <c r="H85" s="370"/>
      <c r="I85" s="370"/>
      <c r="J85" s="370"/>
      <c r="K85" s="370"/>
      <c r="L85" s="370"/>
      <c r="M85" s="370"/>
      <c r="N85" s="370"/>
      <c r="O85" s="370"/>
      <c r="P85" s="370"/>
      <c r="Q85" s="370"/>
      <c r="R85" s="370"/>
      <c r="S85" s="370"/>
      <c r="T85" s="370"/>
      <c r="U85" s="370"/>
      <c r="V85" s="370"/>
    </row>
    <row r="86" spans="1:22" x14ac:dyDescent="0.25">
      <c r="A86" s="370"/>
      <c r="B86" s="370"/>
      <c r="C86" s="370"/>
      <c r="D86" s="370"/>
      <c r="E86" s="370"/>
      <c r="F86" s="370"/>
      <c r="G86" s="370"/>
      <c r="H86" s="370"/>
      <c r="I86" s="370"/>
      <c r="J86" s="370"/>
      <c r="K86" s="370"/>
      <c r="L86" s="370"/>
      <c r="M86" s="370"/>
      <c r="N86" s="370"/>
      <c r="O86" s="370"/>
      <c r="P86" s="370"/>
      <c r="Q86" s="370"/>
      <c r="R86" s="370"/>
      <c r="S86" s="370"/>
      <c r="T86" s="370"/>
      <c r="U86" s="370"/>
      <c r="V86" s="370"/>
    </row>
    <row r="87" spans="1:22" x14ac:dyDescent="0.25">
      <c r="A87" s="370"/>
      <c r="B87" s="370"/>
      <c r="C87" s="370"/>
      <c r="D87" s="370"/>
      <c r="E87" s="370"/>
      <c r="F87" s="370"/>
      <c r="G87" s="370"/>
      <c r="H87" s="370"/>
      <c r="I87" s="370"/>
      <c r="J87" s="370"/>
      <c r="K87" s="370"/>
      <c r="L87" s="370"/>
      <c r="M87" s="370"/>
      <c r="N87" s="370"/>
      <c r="O87" s="370"/>
      <c r="P87" s="370"/>
      <c r="Q87" s="370"/>
      <c r="R87" s="370"/>
      <c r="S87" s="370"/>
      <c r="T87" s="370"/>
      <c r="U87" s="370"/>
      <c r="V87" s="370"/>
    </row>
    <row r="88" spans="1:22" x14ac:dyDescent="0.25">
      <c r="A88" s="370"/>
      <c r="B88" s="370"/>
      <c r="C88" s="370"/>
      <c r="D88" s="370"/>
      <c r="E88" s="370"/>
      <c r="F88" s="370"/>
      <c r="G88" s="370"/>
      <c r="H88" s="370"/>
      <c r="I88" s="370"/>
      <c r="J88" s="370"/>
      <c r="K88" s="370"/>
      <c r="L88" s="370"/>
      <c r="M88" s="370"/>
      <c r="N88" s="370"/>
      <c r="O88" s="370"/>
      <c r="P88" s="370"/>
      <c r="Q88" s="370"/>
      <c r="R88" s="370"/>
      <c r="S88" s="370"/>
      <c r="T88" s="370"/>
      <c r="U88" s="370"/>
      <c r="V88" s="370"/>
    </row>
    <row r="89" spans="1:22" x14ac:dyDescent="0.25">
      <c r="A89" s="370"/>
      <c r="B89" s="370"/>
      <c r="C89" s="370"/>
      <c r="D89" s="370"/>
      <c r="E89" s="370"/>
      <c r="F89" s="370"/>
      <c r="G89" s="370"/>
      <c r="H89" s="370"/>
      <c r="I89" s="370"/>
      <c r="J89" s="370"/>
      <c r="K89" s="370"/>
      <c r="L89" s="370"/>
      <c r="M89" s="370"/>
      <c r="N89" s="370"/>
      <c r="O89" s="370"/>
      <c r="P89" s="370"/>
      <c r="Q89" s="370"/>
      <c r="R89" s="370"/>
      <c r="S89" s="370"/>
      <c r="T89" s="370"/>
      <c r="U89" s="370"/>
      <c r="V89" s="370"/>
    </row>
    <row r="90" spans="1:22" x14ac:dyDescent="0.25">
      <c r="A90" s="370"/>
      <c r="B90" s="370"/>
      <c r="C90" s="370"/>
      <c r="D90" s="370"/>
      <c r="E90" s="370"/>
      <c r="F90" s="370"/>
      <c r="G90" s="370"/>
      <c r="H90" s="370"/>
      <c r="I90" s="370"/>
      <c r="J90" s="370"/>
      <c r="K90" s="370"/>
      <c r="L90" s="370"/>
      <c r="M90" s="370"/>
      <c r="N90" s="370"/>
      <c r="O90" s="370"/>
      <c r="P90" s="370"/>
      <c r="Q90" s="370"/>
      <c r="R90" s="370"/>
      <c r="S90" s="370"/>
      <c r="T90" s="370"/>
      <c r="U90" s="370"/>
      <c r="V90" s="370"/>
    </row>
    <row r="91" spans="1:22" x14ac:dyDescent="0.25">
      <c r="A91" s="370"/>
      <c r="B91" s="370"/>
      <c r="C91" s="370"/>
      <c r="D91" s="370"/>
      <c r="E91" s="370"/>
      <c r="F91" s="370"/>
      <c r="G91" s="370"/>
      <c r="H91" s="370"/>
      <c r="I91" s="370"/>
      <c r="J91" s="370"/>
      <c r="K91" s="370"/>
      <c r="L91" s="370"/>
      <c r="M91" s="370"/>
      <c r="N91" s="370"/>
      <c r="O91" s="370"/>
      <c r="P91" s="370"/>
      <c r="Q91" s="370"/>
      <c r="R91" s="370"/>
      <c r="S91" s="370"/>
      <c r="T91" s="370"/>
      <c r="U91" s="370"/>
      <c r="V91" s="370"/>
    </row>
    <row r="92" spans="1:22" x14ac:dyDescent="0.25">
      <c r="A92" s="370"/>
      <c r="B92" s="370"/>
      <c r="C92" s="370"/>
      <c r="D92" s="370"/>
      <c r="E92" s="370"/>
      <c r="F92" s="370"/>
      <c r="G92" s="370"/>
      <c r="H92" s="370"/>
      <c r="I92" s="370"/>
      <c r="J92" s="370"/>
      <c r="K92" s="370"/>
      <c r="L92" s="370"/>
      <c r="M92" s="370"/>
      <c r="N92" s="370"/>
      <c r="O92" s="370"/>
      <c r="P92" s="370"/>
      <c r="Q92" s="370"/>
      <c r="R92" s="370"/>
      <c r="S92" s="370"/>
      <c r="T92" s="370"/>
      <c r="U92" s="370"/>
      <c r="V92" s="370"/>
    </row>
    <row r="93" spans="1:22" x14ac:dyDescent="0.25">
      <c r="A93" s="370"/>
      <c r="B93" s="370"/>
      <c r="C93" s="370"/>
      <c r="D93" s="370"/>
      <c r="E93" s="370"/>
      <c r="F93" s="370"/>
      <c r="G93" s="370"/>
      <c r="H93" s="370"/>
      <c r="I93" s="370"/>
      <c r="J93" s="370"/>
      <c r="K93" s="370"/>
      <c r="L93" s="370"/>
      <c r="M93" s="370"/>
      <c r="N93" s="370"/>
      <c r="O93" s="370"/>
      <c r="P93" s="370"/>
      <c r="Q93" s="370"/>
      <c r="R93" s="370"/>
      <c r="S93" s="370"/>
      <c r="T93" s="370"/>
      <c r="U93" s="370"/>
      <c r="V93" s="370"/>
    </row>
    <row r="94" spans="1:22" x14ac:dyDescent="0.25">
      <c r="A94" s="370"/>
      <c r="B94" s="370"/>
      <c r="C94" s="370"/>
      <c r="D94" s="370"/>
      <c r="E94" s="370"/>
      <c r="F94" s="370"/>
      <c r="G94" s="370"/>
      <c r="H94" s="370"/>
      <c r="I94" s="370"/>
      <c r="J94" s="370"/>
      <c r="K94" s="370"/>
      <c r="L94" s="370"/>
      <c r="M94" s="370"/>
      <c r="N94" s="370"/>
      <c r="O94" s="370"/>
      <c r="P94" s="370"/>
      <c r="Q94" s="370"/>
      <c r="R94" s="370"/>
      <c r="S94" s="370"/>
      <c r="T94" s="370"/>
      <c r="U94" s="370"/>
      <c r="V94" s="370"/>
    </row>
    <row r="95" spans="1:22" x14ac:dyDescent="0.25">
      <c r="A95" s="370"/>
      <c r="B95" s="370"/>
      <c r="C95" s="370"/>
      <c r="D95" s="370"/>
      <c r="E95" s="370"/>
      <c r="F95" s="370"/>
      <c r="G95" s="370"/>
      <c r="H95" s="370"/>
      <c r="I95" s="370"/>
      <c r="J95" s="370"/>
      <c r="K95" s="370"/>
      <c r="L95" s="370"/>
      <c r="M95" s="370"/>
      <c r="N95" s="370"/>
      <c r="O95" s="370"/>
      <c r="P95" s="370"/>
      <c r="Q95" s="370"/>
      <c r="R95" s="370"/>
      <c r="S95" s="370"/>
      <c r="T95" s="370"/>
      <c r="U95" s="370"/>
      <c r="V95" s="370"/>
    </row>
    <row r="96" spans="1:22" x14ac:dyDescent="0.25">
      <c r="A96" s="370"/>
      <c r="B96" s="370"/>
      <c r="C96" s="370"/>
      <c r="D96" s="370"/>
      <c r="E96" s="370"/>
      <c r="F96" s="370"/>
      <c r="G96" s="370"/>
      <c r="H96" s="370"/>
      <c r="I96" s="370"/>
      <c r="J96" s="370"/>
      <c r="K96" s="370"/>
      <c r="L96" s="370"/>
      <c r="M96" s="370"/>
      <c r="N96" s="370"/>
      <c r="O96" s="370"/>
      <c r="P96" s="370"/>
      <c r="Q96" s="370"/>
      <c r="R96" s="370"/>
      <c r="S96" s="370"/>
      <c r="T96" s="370"/>
      <c r="U96" s="370"/>
      <c r="V96" s="370"/>
    </row>
    <row r="97" spans="1:22" x14ac:dyDescent="0.25">
      <c r="A97" s="370"/>
      <c r="B97" s="370"/>
      <c r="C97" s="370"/>
      <c r="D97" s="370"/>
      <c r="E97" s="370"/>
      <c r="F97" s="370"/>
      <c r="G97" s="370"/>
      <c r="H97" s="370"/>
      <c r="I97" s="370"/>
      <c r="J97" s="370"/>
      <c r="K97" s="370"/>
      <c r="L97" s="370"/>
      <c r="M97" s="370"/>
      <c r="N97" s="370"/>
      <c r="O97" s="370"/>
      <c r="P97" s="370"/>
      <c r="Q97" s="370"/>
      <c r="R97" s="370"/>
      <c r="S97" s="370"/>
      <c r="T97" s="370"/>
      <c r="U97" s="370"/>
      <c r="V97" s="370"/>
    </row>
    <row r="98" spans="1:22" x14ac:dyDescent="0.25">
      <c r="A98" s="370"/>
      <c r="B98" s="370"/>
      <c r="C98" s="370"/>
      <c r="D98" s="370"/>
      <c r="E98" s="370"/>
      <c r="F98" s="370"/>
      <c r="G98" s="370"/>
      <c r="H98" s="370"/>
      <c r="I98" s="370"/>
      <c r="J98" s="370"/>
      <c r="K98" s="370"/>
      <c r="L98" s="370"/>
      <c r="M98" s="370"/>
      <c r="N98" s="370"/>
      <c r="O98" s="370"/>
      <c r="P98" s="370"/>
      <c r="Q98" s="370"/>
      <c r="R98" s="370"/>
      <c r="S98" s="370"/>
      <c r="T98" s="370"/>
      <c r="U98" s="370"/>
      <c r="V98" s="370"/>
    </row>
    <row r="99" spans="1:22" x14ac:dyDescent="0.25">
      <c r="A99" s="370"/>
      <c r="B99" s="370"/>
      <c r="C99" s="370"/>
      <c r="D99" s="370"/>
      <c r="E99" s="370"/>
      <c r="F99" s="370"/>
      <c r="G99" s="370"/>
      <c r="H99" s="370"/>
      <c r="I99" s="370"/>
      <c r="J99" s="370"/>
      <c r="K99" s="370"/>
      <c r="L99" s="370"/>
      <c r="M99" s="370"/>
      <c r="N99" s="370"/>
      <c r="O99" s="370"/>
      <c r="P99" s="370"/>
      <c r="Q99" s="370"/>
      <c r="R99" s="370"/>
      <c r="S99" s="370"/>
      <c r="T99" s="370"/>
      <c r="U99" s="370"/>
      <c r="V99" s="370"/>
    </row>
    <row r="100" spans="1:22" x14ac:dyDescent="0.25">
      <c r="A100" s="370"/>
      <c r="B100" s="370"/>
      <c r="C100" s="370"/>
      <c r="D100" s="370"/>
      <c r="E100" s="370"/>
      <c r="F100" s="370"/>
      <c r="G100" s="370"/>
      <c r="H100" s="370"/>
      <c r="I100" s="370"/>
      <c r="J100" s="370"/>
      <c r="K100" s="370"/>
      <c r="L100" s="370"/>
      <c r="M100" s="370"/>
      <c r="N100" s="370"/>
      <c r="O100" s="370"/>
      <c r="P100" s="370"/>
      <c r="Q100" s="370"/>
      <c r="R100" s="370"/>
      <c r="S100" s="370"/>
      <c r="T100" s="370"/>
      <c r="U100" s="370"/>
      <c r="V100" s="370"/>
    </row>
    <row r="101" spans="1:22" x14ac:dyDescent="0.25">
      <c r="A101" s="370"/>
      <c r="B101" s="370"/>
      <c r="C101" s="370"/>
      <c r="D101" s="370"/>
      <c r="E101" s="370"/>
      <c r="F101" s="370"/>
      <c r="G101" s="370"/>
      <c r="H101" s="370"/>
      <c r="I101" s="370"/>
      <c r="J101" s="370"/>
      <c r="K101" s="370"/>
      <c r="L101" s="370"/>
      <c r="M101" s="370"/>
      <c r="N101" s="370"/>
      <c r="O101" s="370"/>
      <c r="P101" s="370"/>
      <c r="Q101" s="370"/>
      <c r="R101" s="370"/>
      <c r="S101" s="370"/>
      <c r="T101" s="370"/>
      <c r="U101" s="370"/>
      <c r="V101" s="370"/>
    </row>
    <row r="102" spans="1:22" x14ac:dyDescent="0.25">
      <c r="A102" s="370"/>
      <c r="B102" s="370"/>
      <c r="C102" s="370"/>
      <c r="D102" s="370"/>
      <c r="E102" s="370"/>
      <c r="F102" s="370"/>
      <c r="G102" s="370"/>
      <c r="H102" s="370"/>
      <c r="I102" s="370"/>
      <c r="J102" s="370"/>
      <c r="K102" s="370"/>
      <c r="L102" s="370"/>
      <c r="M102" s="370"/>
      <c r="N102" s="370"/>
      <c r="O102" s="370"/>
      <c r="P102" s="370"/>
      <c r="Q102" s="370"/>
      <c r="R102" s="370"/>
      <c r="S102" s="370"/>
      <c r="T102" s="370"/>
      <c r="U102" s="370"/>
      <c r="V102" s="370"/>
    </row>
    <row r="103" spans="1:22" x14ac:dyDescent="0.25">
      <c r="A103" s="370"/>
      <c r="B103" s="370"/>
      <c r="C103" s="370"/>
      <c r="D103" s="370"/>
      <c r="E103" s="370"/>
      <c r="F103" s="370"/>
      <c r="G103" s="370"/>
      <c r="H103" s="370"/>
      <c r="I103" s="370"/>
      <c r="J103" s="370"/>
      <c r="K103" s="370"/>
      <c r="L103" s="370"/>
      <c r="M103" s="370"/>
      <c r="N103" s="370"/>
      <c r="O103" s="370"/>
      <c r="P103" s="370"/>
      <c r="Q103" s="370"/>
      <c r="R103" s="370"/>
      <c r="S103" s="370"/>
      <c r="T103" s="370"/>
      <c r="U103" s="370"/>
      <c r="V103" s="370"/>
    </row>
    <row r="104" spans="1:22" x14ac:dyDescent="0.25">
      <c r="A104" s="370"/>
      <c r="B104" s="370"/>
      <c r="C104" s="370"/>
      <c r="D104" s="370"/>
      <c r="E104" s="370"/>
      <c r="F104" s="370"/>
      <c r="G104" s="370"/>
      <c r="H104" s="370"/>
      <c r="I104" s="370"/>
      <c r="J104" s="370"/>
      <c r="K104" s="370"/>
      <c r="L104" s="370"/>
      <c r="M104" s="370"/>
      <c r="N104" s="370"/>
      <c r="O104" s="370"/>
      <c r="P104" s="370"/>
      <c r="Q104" s="370"/>
      <c r="R104" s="370"/>
      <c r="S104" s="370"/>
      <c r="T104" s="370"/>
      <c r="U104" s="370"/>
      <c r="V104" s="370"/>
    </row>
    <row r="105" spans="1:22" x14ac:dyDescent="0.25">
      <c r="A105" s="370"/>
      <c r="B105" s="370"/>
      <c r="C105" s="370"/>
      <c r="D105" s="370"/>
      <c r="E105" s="370"/>
      <c r="F105" s="370"/>
      <c r="G105" s="370"/>
      <c r="H105" s="370"/>
      <c r="I105" s="370"/>
      <c r="J105" s="370"/>
      <c r="K105" s="370"/>
      <c r="L105" s="370"/>
      <c r="M105" s="370"/>
      <c r="N105" s="370"/>
      <c r="O105" s="370"/>
      <c r="P105" s="370"/>
      <c r="Q105" s="370"/>
      <c r="R105" s="370"/>
      <c r="S105" s="370"/>
      <c r="T105" s="370"/>
      <c r="U105" s="370"/>
      <c r="V105" s="370"/>
    </row>
    <row r="106" spans="1:22" x14ac:dyDescent="0.25">
      <c r="A106" s="370"/>
      <c r="B106" s="370"/>
      <c r="C106" s="370"/>
      <c r="D106" s="370"/>
      <c r="E106" s="370"/>
      <c r="F106" s="370"/>
      <c r="G106" s="370"/>
      <c r="H106" s="370"/>
      <c r="I106" s="370"/>
      <c r="J106" s="370"/>
      <c r="K106" s="370"/>
      <c r="L106" s="370"/>
      <c r="M106" s="370"/>
      <c r="N106" s="370"/>
      <c r="O106" s="370"/>
      <c r="P106" s="370"/>
      <c r="Q106" s="370"/>
      <c r="R106" s="370"/>
      <c r="S106" s="370"/>
      <c r="T106" s="370"/>
      <c r="U106" s="370"/>
      <c r="V106" s="370"/>
    </row>
    <row r="107" spans="1:22" x14ac:dyDescent="0.25">
      <c r="A107" s="370"/>
      <c r="B107" s="370"/>
      <c r="C107" s="370"/>
      <c r="D107" s="370"/>
      <c r="E107" s="370"/>
      <c r="F107" s="370"/>
      <c r="G107" s="370"/>
      <c r="H107" s="370"/>
      <c r="I107" s="370"/>
      <c r="J107" s="370"/>
      <c r="K107" s="370"/>
      <c r="L107" s="370"/>
      <c r="M107" s="370"/>
      <c r="N107" s="370"/>
      <c r="O107" s="370"/>
      <c r="P107" s="370"/>
      <c r="Q107" s="370"/>
      <c r="R107" s="370"/>
      <c r="S107" s="370"/>
      <c r="T107" s="370"/>
      <c r="U107" s="370"/>
      <c r="V107" s="370"/>
    </row>
    <row r="108" spans="1:22" x14ac:dyDescent="0.25">
      <c r="A108" s="370"/>
      <c r="B108" s="370"/>
      <c r="C108" s="370"/>
      <c r="D108" s="370"/>
      <c r="E108" s="370"/>
      <c r="F108" s="370"/>
      <c r="G108" s="370"/>
      <c r="H108" s="370"/>
      <c r="I108" s="370"/>
      <c r="J108" s="370"/>
      <c r="K108" s="370"/>
      <c r="L108" s="370"/>
      <c r="M108" s="370"/>
      <c r="N108" s="370"/>
      <c r="O108" s="370"/>
      <c r="P108" s="370"/>
      <c r="Q108" s="370"/>
      <c r="R108" s="370"/>
      <c r="S108" s="370"/>
      <c r="T108" s="370"/>
      <c r="U108" s="370"/>
      <c r="V108" s="370"/>
    </row>
    <row r="109" spans="1:22" x14ac:dyDescent="0.25">
      <c r="A109" s="370"/>
      <c r="B109" s="370"/>
      <c r="C109" s="370"/>
      <c r="D109" s="370"/>
      <c r="E109" s="370"/>
      <c r="F109" s="370"/>
      <c r="G109" s="370"/>
      <c r="H109" s="370"/>
      <c r="I109" s="370"/>
      <c r="J109" s="370"/>
      <c r="K109" s="370"/>
      <c r="L109" s="370"/>
      <c r="M109" s="370"/>
      <c r="N109" s="370"/>
      <c r="O109" s="370"/>
      <c r="P109" s="370"/>
      <c r="Q109" s="370"/>
      <c r="R109" s="370"/>
      <c r="S109" s="370"/>
      <c r="T109" s="370"/>
      <c r="U109" s="370"/>
      <c r="V109" s="370"/>
    </row>
    <row r="110" spans="1:22" x14ac:dyDescent="0.25">
      <c r="A110" s="370"/>
      <c r="B110" s="370"/>
      <c r="C110" s="370"/>
      <c r="D110" s="370"/>
      <c r="E110" s="370"/>
      <c r="F110" s="370"/>
      <c r="G110" s="370"/>
      <c r="H110" s="370"/>
      <c r="I110" s="370"/>
      <c r="J110" s="370"/>
      <c r="K110" s="370"/>
      <c r="L110" s="370"/>
      <c r="M110" s="370"/>
      <c r="N110" s="370"/>
      <c r="O110" s="370"/>
      <c r="P110" s="370"/>
      <c r="Q110" s="370"/>
      <c r="R110" s="370"/>
      <c r="S110" s="370"/>
      <c r="T110" s="370"/>
      <c r="U110" s="370"/>
      <c r="V110" s="370"/>
    </row>
    <row r="111" spans="1:22" x14ac:dyDescent="0.25">
      <c r="A111" s="370"/>
      <c r="B111" s="370"/>
      <c r="C111" s="370"/>
      <c r="D111" s="370"/>
      <c r="E111" s="370"/>
      <c r="F111" s="370"/>
      <c r="G111" s="370"/>
      <c r="H111" s="370"/>
      <c r="I111" s="370"/>
      <c r="J111" s="370"/>
      <c r="K111" s="370"/>
      <c r="L111" s="370"/>
      <c r="M111" s="370"/>
      <c r="N111" s="370"/>
      <c r="O111" s="370"/>
      <c r="P111" s="370"/>
      <c r="Q111" s="370"/>
      <c r="R111" s="370"/>
      <c r="S111" s="370"/>
      <c r="T111" s="370"/>
      <c r="U111" s="370"/>
      <c r="V111" s="370"/>
    </row>
    <row r="112" spans="1:22" x14ac:dyDescent="0.25">
      <c r="A112" s="370"/>
      <c r="B112" s="370"/>
      <c r="C112" s="370"/>
      <c r="D112" s="370"/>
      <c r="E112" s="370"/>
      <c r="F112" s="370"/>
      <c r="G112" s="370"/>
      <c r="H112" s="370"/>
      <c r="I112" s="370"/>
      <c r="J112" s="370"/>
      <c r="K112" s="370"/>
      <c r="L112" s="370"/>
      <c r="M112" s="370"/>
      <c r="N112" s="370"/>
      <c r="O112" s="370"/>
      <c r="P112" s="370"/>
      <c r="Q112" s="370"/>
      <c r="R112" s="370"/>
      <c r="S112" s="370"/>
      <c r="T112" s="370"/>
      <c r="U112" s="370"/>
      <c r="V112" s="370"/>
    </row>
    <row r="113" spans="1:22" x14ac:dyDescent="0.25">
      <c r="A113" s="370"/>
      <c r="B113" s="370"/>
      <c r="C113" s="370"/>
      <c r="D113" s="370"/>
      <c r="E113" s="370"/>
      <c r="F113" s="370"/>
      <c r="G113" s="370"/>
      <c r="H113" s="370"/>
      <c r="I113" s="370"/>
      <c r="J113" s="370"/>
      <c r="K113" s="370"/>
      <c r="L113" s="370"/>
      <c r="M113" s="370"/>
      <c r="N113" s="370"/>
      <c r="O113" s="370"/>
      <c r="P113" s="370"/>
      <c r="Q113" s="370"/>
      <c r="R113" s="370"/>
      <c r="S113" s="370"/>
      <c r="T113" s="370"/>
      <c r="U113" s="370"/>
      <c r="V113" s="370"/>
    </row>
    <row r="114" spans="1:22" x14ac:dyDescent="0.25">
      <c r="A114" s="370"/>
      <c r="B114" s="370"/>
      <c r="C114" s="370"/>
      <c r="D114" s="370"/>
      <c r="E114" s="370"/>
      <c r="F114" s="370"/>
      <c r="G114" s="370"/>
      <c r="H114" s="370"/>
      <c r="I114" s="370"/>
      <c r="J114" s="370"/>
      <c r="K114" s="370"/>
      <c r="L114" s="370"/>
      <c r="M114" s="370"/>
      <c r="N114" s="370"/>
      <c r="O114" s="370"/>
      <c r="P114" s="370"/>
      <c r="Q114" s="370"/>
      <c r="R114" s="370"/>
      <c r="S114" s="370"/>
      <c r="T114" s="370"/>
      <c r="U114" s="370"/>
      <c r="V114" s="370"/>
    </row>
    <row r="115" spans="1:22" x14ac:dyDescent="0.25">
      <c r="A115" s="370"/>
      <c r="B115" s="370"/>
      <c r="C115" s="370"/>
      <c r="D115" s="370"/>
      <c r="E115" s="370"/>
      <c r="F115" s="370"/>
      <c r="G115" s="370"/>
      <c r="H115" s="370"/>
      <c r="I115" s="370"/>
      <c r="J115" s="370"/>
      <c r="K115" s="370"/>
      <c r="L115" s="370"/>
      <c r="M115" s="370"/>
      <c r="N115" s="370"/>
      <c r="O115" s="370"/>
      <c r="P115" s="370"/>
      <c r="Q115" s="370"/>
      <c r="R115" s="370"/>
      <c r="S115" s="370"/>
      <c r="T115" s="370"/>
      <c r="U115" s="370"/>
      <c r="V115" s="370"/>
    </row>
    <row r="116" spans="1:22" x14ac:dyDescent="0.25">
      <c r="A116" s="370"/>
      <c r="B116" s="370"/>
      <c r="C116" s="370"/>
      <c r="D116" s="370"/>
      <c r="E116" s="370"/>
      <c r="F116" s="370"/>
      <c r="G116" s="370"/>
      <c r="H116" s="370"/>
      <c r="I116" s="370"/>
      <c r="J116" s="370"/>
      <c r="K116" s="370"/>
      <c r="L116" s="370"/>
      <c r="M116" s="370"/>
      <c r="N116" s="370"/>
      <c r="O116" s="370"/>
      <c r="P116" s="370"/>
      <c r="Q116" s="370"/>
      <c r="R116" s="370"/>
      <c r="S116" s="370"/>
      <c r="T116" s="370"/>
      <c r="U116" s="370"/>
      <c r="V116" s="370"/>
    </row>
    <row r="117" spans="1:22" x14ac:dyDescent="0.25">
      <c r="A117" s="370"/>
      <c r="B117" s="370"/>
      <c r="C117" s="370"/>
      <c r="D117" s="370"/>
      <c r="E117" s="370"/>
      <c r="F117" s="370"/>
      <c r="G117" s="370"/>
      <c r="H117" s="370"/>
      <c r="I117" s="370"/>
      <c r="J117" s="370"/>
      <c r="K117" s="370"/>
      <c r="L117" s="370"/>
      <c r="M117" s="370"/>
      <c r="N117" s="370"/>
      <c r="O117" s="370"/>
      <c r="P117" s="370"/>
      <c r="Q117" s="370"/>
      <c r="R117" s="370"/>
      <c r="S117" s="370"/>
      <c r="T117" s="370"/>
      <c r="U117" s="370"/>
      <c r="V117" s="370"/>
    </row>
    <row r="118" spans="1:22" x14ac:dyDescent="0.25">
      <c r="A118" s="370"/>
      <c r="B118" s="370"/>
      <c r="C118" s="370"/>
      <c r="D118" s="370"/>
      <c r="E118" s="370"/>
      <c r="F118" s="370"/>
      <c r="G118" s="370"/>
      <c r="H118" s="370"/>
      <c r="I118" s="370"/>
      <c r="J118" s="370"/>
      <c r="K118" s="370"/>
      <c r="L118" s="370"/>
      <c r="M118" s="370"/>
      <c r="N118" s="370"/>
      <c r="O118" s="370"/>
      <c r="P118" s="370"/>
      <c r="Q118" s="370"/>
      <c r="R118" s="370"/>
      <c r="S118" s="370"/>
      <c r="T118" s="370"/>
      <c r="U118" s="370"/>
      <c r="V118" s="370"/>
    </row>
    <row r="119" spans="1:22" x14ac:dyDescent="0.25">
      <c r="A119" s="370"/>
      <c r="B119" s="370"/>
      <c r="C119" s="370"/>
      <c r="D119" s="370"/>
      <c r="E119" s="370"/>
      <c r="F119" s="370"/>
      <c r="G119" s="370"/>
      <c r="H119" s="370"/>
      <c r="I119" s="370"/>
      <c r="J119" s="370"/>
      <c r="K119" s="370"/>
      <c r="L119" s="370"/>
      <c r="M119" s="370"/>
      <c r="N119" s="370"/>
      <c r="O119" s="370"/>
      <c r="P119" s="370"/>
      <c r="Q119" s="370"/>
      <c r="R119" s="370"/>
      <c r="S119" s="370"/>
      <c r="T119" s="370"/>
      <c r="U119" s="370"/>
      <c r="V119" s="370"/>
    </row>
    <row r="120" spans="1:22" x14ac:dyDescent="0.25">
      <c r="A120" s="370"/>
      <c r="B120" s="370"/>
      <c r="C120" s="370"/>
      <c r="D120" s="370"/>
      <c r="E120" s="370"/>
      <c r="F120" s="370"/>
      <c r="G120" s="370"/>
      <c r="H120" s="370"/>
      <c r="I120" s="370"/>
      <c r="J120" s="370"/>
      <c r="K120" s="370"/>
      <c r="L120" s="370"/>
      <c r="M120" s="370"/>
      <c r="N120" s="370"/>
      <c r="O120" s="370"/>
      <c r="P120" s="370"/>
      <c r="Q120" s="370"/>
      <c r="R120" s="370"/>
      <c r="S120" s="370"/>
      <c r="T120" s="370"/>
      <c r="U120" s="370"/>
      <c r="V120" s="370"/>
    </row>
    <row r="121" spans="1:22" x14ac:dyDescent="0.25">
      <c r="A121" s="370"/>
      <c r="B121" s="370"/>
      <c r="C121" s="370"/>
      <c r="D121" s="370"/>
      <c r="E121" s="370"/>
      <c r="F121" s="370"/>
      <c r="G121" s="370"/>
      <c r="H121" s="370"/>
      <c r="I121" s="370"/>
      <c r="J121" s="370"/>
      <c r="K121" s="370"/>
      <c r="L121" s="370"/>
      <c r="M121" s="370"/>
      <c r="N121" s="370"/>
      <c r="O121" s="370"/>
      <c r="P121" s="370"/>
      <c r="Q121" s="370"/>
      <c r="R121" s="370"/>
      <c r="S121" s="370"/>
      <c r="T121" s="370"/>
      <c r="U121" s="370"/>
      <c r="V121" s="370"/>
    </row>
    <row r="122" spans="1:22" x14ac:dyDescent="0.25">
      <c r="A122" s="370"/>
      <c r="B122" s="370"/>
      <c r="C122" s="370"/>
      <c r="D122" s="370"/>
      <c r="E122" s="370"/>
      <c r="F122" s="370"/>
      <c r="G122" s="370"/>
      <c r="H122" s="370"/>
      <c r="I122" s="370"/>
      <c r="J122" s="370"/>
      <c r="K122" s="370"/>
      <c r="L122" s="370"/>
      <c r="M122" s="370"/>
      <c r="N122" s="370"/>
      <c r="O122" s="370"/>
      <c r="P122" s="370"/>
      <c r="Q122" s="370"/>
      <c r="R122" s="370"/>
      <c r="S122" s="370"/>
      <c r="T122" s="370"/>
      <c r="U122" s="370"/>
      <c r="V122" s="370"/>
    </row>
    <row r="123" spans="1:22" x14ac:dyDescent="0.25">
      <c r="A123" s="370"/>
      <c r="B123" s="370"/>
      <c r="C123" s="370"/>
      <c r="D123" s="370"/>
      <c r="E123" s="370"/>
      <c r="F123" s="370"/>
      <c r="G123" s="370"/>
      <c r="H123" s="370"/>
      <c r="I123" s="370"/>
      <c r="J123" s="370"/>
      <c r="K123" s="370"/>
      <c r="L123" s="370"/>
      <c r="M123" s="370"/>
      <c r="N123" s="370"/>
      <c r="O123" s="370"/>
      <c r="P123" s="370"/>
      <c r="Q123" s="370"/>
      <c r="R123" s="370"/>
      <c r="S123" s="370"/>
      <c r="T123" s="370"/>
      <c r="U123" s="370"/>
      <c r="V123" s="370"/>
    </row>
    <row r="124" spans="1:22" x14ac:dyDescent="0.25">
      <c r="A124" s="370"/>
      <c r="B124" s="370"/>
      <c r="C124" s="370"/>
      <c r="D124" s="370"/>
      <c r="E124" s="370"/>
      <c r="F124" s="370"/>
      <c r="G124" s="370"/>
      <c r="H124" s="370"/>
      <c r="I124" s="370"/>
      <c r="J124" s="370"/>
      <c r="K124" s="370"/>
      <c r="L124" s="370"/>
      <c r="M124" s="370"/>
      <c r="N124" s="370"/>
      <c r="O124" s="370"/>
      <c r="P124" s="370"/>
      <c r="Q124" s="370"/>
      <c r="R124" s="370"/>
      <c r="S124" s="370"/>
      <c r="T124" s="370"/>
      <c r="U124" s="370"/>
      <c r="V124" s="370"/>
    </row>
    <row r="125" spans="1:22" x14ac:dyDescent="0.25">
      <c r="A125" s="370"/>
      <c r="B125" s="370"/>
      <c r="C125" s="370"/>
      <c r="D125" s="370"/>
      <c r="E125" s="370"/>
      <c r="F125" s="370"/>
      <c r="G125" s="370"/>
      <c r="H125" s="370"/>
      <c r="I125" s="370"/>
      <c r="J125" s="370"/>
      <c r="K125" s="370"/>
      <c r="L125" s="370"/>
      <c r="M125" s="370"/>
      <c r="N125" s="370"/>
      <c r="O125" s="370"/>
      <c r="P125" s="370"/>
      <c r="Q125" s="370"/>
      <c r="R125" s="370"/>
      <c r="S125" s="370"/>
      <c r="T125" s="370"/>
      <c r="U125" s="370"/>
      <c r="V125" s="370"/>
    </row>
    <row r="126" spans="1:22" x14ac:dyDescent="0.25">
      <c r="A126" s="370"/>
      <c r="B126" s="370"/>
      <c r="C126" s="370"/>
      <c r="D126" s="370"/>
      <c r="E126" s="370"/>
      <c r="F126" s="370"/>
      <c r="G126" s="370"/>
      <c r="H126" s="370"/>
      <c r="I126" s="370"/>
      <c r="J126" s="370"/>
      <c r="K126" s="370"/>
      <c r="L126" s="370"/>
      <c r="M126" s="370"/>
      <c r="N126" s="370"/>
      <c r="O126" s="370"/>
      <c r="P126" s="370"/>
      <c r="Q126" s="370"/>
      <c r="R126" s="370"/>
      <c r="S126" s="370"/>
      <c r="T126" s="370"/>
      <c r="U126" s="370"/>
      <c r="V126" s="370"/>
    </row>
    <row r="127" spans="1:22" x14ac:dyDescent="0.25">
      <c r="A127" s="370"/>
      <c r="B127" s="370"/>
      <c r="C127" s="370"/>
      <c r="D127" s="370"/>
      <c r="E127" s="370"/>
      <c r="F127" s="370"/>
      <c r="G127" s="370"/>
      <c r="H127" s="370"/>
      <c r="I127" s="370"/>
      <c r="J127" s="370"/>
      <c r="K127" s="370"/>
      <c r="L127" s="370"/>
      <c r="M127" s="370"/>
      <c r="N127" s="370"/>
      <c r="O127" s="370"/>
      <c r="P127" s="370"/>
      <c r="Q127" s="370"/>
      <c r="R127" s="370"/>
      <c r="S127" s="370"/>
      <c r="T127" s="370"/>
      <c r="U127" s="370"/>
      <c r="V127" s="370"/>
    </row>
    <row r="128" spans="1:22" x14ac:dyDescent="0.25">
      <c r="A128" s="370"/>
      <c r="B128" s="370"/>
      <c r="C128" s="370"/>
      <c r="D128" s="370"/>
      <c r="E128" s="370"/>
      <c r="F128" s="370"/>
      <c r="G128" s="370"/>
      <c r="H128" s="370"/>
      <c r="I128" s="370"/>
      <c r="J128" s="370"/>
      <c r="K128" s="370"/>
      <c r="L128" s="370"/>
      <c r="M128" s="370"/>
      <c r="N128" s="370"/>
      <c r="O128" s="370"/>
      <c r="P128" s="370"/>
      <c r="Q128" s="370"/>
      <c r="R128" s="370"/>
      <c r="S128" s="370"/>
      <c r="T128" s="370"/>
      <c r="U128" s="370"/>
      <c r="V128" s="370"/>
    </row>
    <row r="129" spans="1:22" x14ac:dyDescent="0.25">
      <c r="A129" s="370"/>
      <c r="B129" s="370"/>
      <c r="C129" s="370"/>
      <c r="D129" s="370"/>
      <c r="E129" s="370"/>
      <c r="F129" s="370"/>
      <c r="G129" s="370"/>
      <c r="H129" s="370"/>
      <c r="I129" s="370"/>
      <c r="J129" s="370"/>
      <c r="K129" s="370"/>
      <c r="L129" s="370"/>
      <c r="M129" s="370"/>
      <c r="N129" s="370"/>
      <c r="O129" s="370"/>
      <c r="P129" s="370"/>
      <c r="Q129" s="370"/>
      <c r="R129" s="370"/>
      <c r="S129" s="370"/>
      <c r="T129" s="370"/>
      <c r="U129" s="370"/>
      <c r="V129" s="370"/>
    </row>
    <row r="130" spans="1:22" x14ac:dyDescent="0.25">
      <c r="A130" s="370"/>
      <c r="B130" s="370"/>
      <c r="C130" s="370"/>
      <c r="D130" s="370"/>
      <c r="E130" s="370"/>
      <c r="F130" s="370"/>
      <c r="G130" s="370"/>
      <c r="H130" s="370"/>
      <c r="I130" s="370"/>
      <c r="J130" s="370"/>
      <c r="K130" s="370"/>
      <c r="L130" s="370"/>
      <c r="M130" s="370"/>
      <c r="N130" s="370"/>
      <c r="O130" s="370"/>
      <c r="P130" s="370"/>
      <c r="Q130" s="370"/>
      <c r="R130" s="370"/>
      <c r="S130" s="370"/>
      <c r="T130" s="370"/>
      <c r="U130" s="370"/>
      <c r="V130" s="370"/>
    </row>
    <row r="131" spans="1:22" x14ac:dyDescent="0.25">
      <c r="A131" s="370"/>
      <c r="B131" s="370"/>
      <c r="C131" s="370"/>
      <c r="D131" s="370"/>
      <c r="E131" s="370"/>
      <c r="F131" s="370"/>
      <c r="G131" s="370"/>
      <c r="H131" s="370"/>
      <c r="I131" s="370"/>
      <c r="J131" s="370"/>
      <c r="K131" s="370"/>
      <c r="L131" s="370"/>
      <c r="M131" s="370"/>
      <c r="N131" s="370"/>
      <c r="O131" s="370"/>
      <c r="P131" s="370"/>
      <c r="Q131" s="370"/>
      <c r="R131" s="370"/>
      <c r="S131" s="370"/>
      <c r="T131" s="370"/>
      <c r="U131" s="370"/>
      <c r="V131" s="370"/>
    </row>
    <row r="132" spans="1:22" x14ac:dyDescent="0.25">
      <c r="A132" s="370"/>
      <c r="B132" s="370"/>
      <c r="C132" s="370"/>
      <c r="D132" s="370"/>
      <c r="E132" s="370"/>
      <c r="F132" s="370"/>
      <c r="G132" s="370"/>
      <c r="H132" s="370"/>
      <c r="I132" s="370"/>
      <c r="J132" s="370"/>
      <c r="K132" s="370"/>
      <c r="L132" s="370"/>
      <c r="M132" s="370"/>
      <c r="N132" s="370"/>
      <c r="O132" s="370"/>
      <c r="P132" s="370"/>
      <c r="Q132" s="370"/>
      <c r="R132" s="370"/>
      <c r="S132" s="370"/>
      <c r="T132" s="370"/>
      <c r="U132" s="370"/>
      <c r="V132" s="370"/>
    </row>
    <row r="133" spans="1:22" x14ac:dyDescent="0.25">
      <c r="A133" s="370"/>
      <c r="B133" s="370"/>
      <c r="C133" s="370"/>
      <c r="D133" s="370"/>
      <c r="E133" s="370"/>
      <c r="F133" s="370"/>
      <c r="G133" s="370"/>
      <c r="H133" s="370"/>
      <c r="I133" s="370"/>
      <c r="J133" s="370"/>
      <c r="K133" s="370"/>
      <c r="L133" s="370"/>
      <c r="M133" s="370"/>
      <c r="N133" s="370"/>
      <c r="O133" s="370"/>
      <c r="P133" s="370"/>
      <c r="Q133" s="370"/>
      <c r="R133" s="370"/>
      <c r="S133" s="370"/>
      <c r="T133" s="370"/>
      <c r="U133" s="370"/>
      <c r="V133" s="370"/>
    </row>
    <row r="134" spans="1:22" x14ac:dyDescent="0.25">
      <c r="A134" s="370"/>
      <c r="B134" s="370"/>
      <c r="C134" s="370"/>
      <c r="D134" s="370"/>
      <c r="E134" s="370"/>
      <c r="F134" s="370"/>
      <c r="G134" s="370"/>
      <c r="H134" s="370"/>
      <c r="I134" s="370"/>
      <c r="J134" s="370"/>
      <c r="K134" s="370"/>
      <c r="L134" s="370"/>
      <c r="M134" s="370"/>
      <c r="N134" s="370"/>
      <c r="O134" s="370"/>
      <c r="P134" s="370"/>
      <c r="Q134" s="370"/>
      <c r="R134" s="370"/>
      <c r="S134" s="370"/>
      <c r="T134" s="370"/>
      <c r="U134" s="370"/>
      <c r="V134" s="370"/>
    </row>
    <row r="135" spans="1:22" x14ac:dyDescent="0.25">
      <c r="A135" s="370"/>
      <c r="B135" s="370"/>
      <c r="C135" s="370"/>
      <c r="D135" s="370"/>
      <c r="E135" s="370"/>
      <c r="F135" s="370"/>
      <c r="G135" s="370"/>
      <c r="H135" s="370"/>
      <c r="I135" s="370"/>
      <c r="J135" s="370"/>
      <c r="K135" s="370"/>
      <c r="L135" s="370"/>
      <c r="M135" s="370"/>
      <c r="N135" s="370"/>
      <c r="O135" s="370"/>
      <c r="P135" s="370"/>
      <c r="Q135" s="370"/>
      <c r="R135" s="370"/>
      <c r="S135" s="370"/>
      <c r="T135" s="370"/>
      <c r="U135" s="370"/>
      <c r="V135" s="370"/>
    </row>
    <row r="136" spans="1:22" x14ac:dyDescent="0.25">
      <c r="A136" s="370"/>
      <c r="B136" s="370"/>
      <c r="C136" s="370"/>
      <c r="D136" s="370"/>
      <c r="E136" s="370"/>
      <c r="F136" s="370"/>
      <c r="G136" s="370"/>
      <c r="H136" s="370"/>
      <c r="I136" s="370"/>
      <c r="J136" s="370"/>
      <c r="K136" s="370"/>
      <c r="L136" s="370"/>
      <c r="M136" s="370"/>
      <c r="N136" s="370"/>
      <c r="O136" s="370"/>
      <c r="P136" s="370"/>
      <c r="Q136" s="370"/>
      <c r="R136" s="370"/>
      <c r="S136" s="370"/>
      <c r="T136" s="370"/>
      <c r="U136" s="370"/>
      <c r="V136" s="370"/>
    </row>
    <row r="137" spans="1:22" x14ac:dyDescent="0.25">
      <c r="A137" s="370"/>
      <c r="B137" s="370"/>
      <c r="C137" s="370"/>
      <c r="D137" s="370"/>
      <c r="E137" s="370"/>
      <c r="F137" s="370"/>
      <c r="G137" s="370"/>
      <c r="H137" s="370"/>
      <c r="I137" s="370"/>
      <c r="J137" s="370"/>
      <c r="K137" s="370"/>
      <c r="L137" s="370"/>
      <c r="M137" s="370"/>
      <c r="N137" s="370"/>
      <c r="O137" s="370"/>
      <c r="P137" s="370"/>
      <c r="Q137" s="370"/>
      <c r="R137" s="370"/>
      <c r="S137" s="370"/>
      <c r="T137" s="370"/>
      <c r="U137" s="370"/>
      <c r="V137" s="370"/>
    </row>
    <row r="138" spans="1:22" x14ac:dyDescent="0.25">
      <c r="A138" s="370"/>
      <c r="B138" s="370"/>
      <c r="C138" s="370"/>
      <c r="D138" s="370"/>
      <c r="E138" s="370"/>
      <c r="F138" s="370"/>
      <c r="G138" s="370"/>
      <c r="H138" s="370"/>
      <c r="I138" s="370"/>
      <c r="J138" s="370"/>
      <c r="K138" s="370"/>
      <c r="L138" s="370"/>
      <c r="M138" s="370"/>
      <c r="N138" s="370"/>
      <c r="O138" s="370"/>
      <c r="P138" s="370"/>
      <c r="Q138" s="370"/>
      <c r="R138" s="370"/>
      <c r="S138" s="370"/>
      <c r="T138" s="370"/>
      <c r="U138" s="370"/>
      <c r="V138" s="370"/>
    </row>
    <row r="139" spans="1:22" x14ac:dyDescent="0.25">
      <c r="A139" s="370"/>
      <c r="B139" s="370"/>
      <c r="C139" s="370"/>
      <c r="D139" s="370"/>
      <c r="E139" s="370"/>
      <c r="F139" s="370"/>
      <c r="G139" s="370"/>
      <c r="H139" s="370"/>
      <c r="I139" s="370"/>
      <c r="J139" s="370"/>
      <c r="K139" s="370"/>
      <c r="L139" s="370"/>
      <c r="M139" s="370"/>
      <c r="N139" s="370"/>
      <c r="O139" s="370"/>
      <c r="P139" s="370"/>
      <c r="Q139" s="370"/>
      <c r="R139" s="370"/>
      <c r="S139" s="370"/>
      <c r="T139" s="370"/>
      <c r="U139" s="370"/>
      <c r="V139" s="370"/>
    </row>
    <row r="140" spans="1:22" x14ac:dyDescent="0.25">
      <c r="A140" s="370"/>
      <c r="B140" s="370"/>
      <c r="C140" s="370"/>
      <c r="D140" s="370"/>
      <c r="E140" s="370"/>
      <c r="F140" s="370"/>
      <c r="G140" s="370"/>
      <c r="H140" s="370"/>
      <c r="I140" s="370"/>
      <c r="J140" s="370"/>
      <c r="K140" s="370"/>
      <c r="L140" s="370"/>
      <c r="M140" s="370"/>
      <c r="N140" s="370"/>
      <c r="O140" s="370"/>
      <c r="P140" s="370"/>
      <c r="Q140" s="370"/>
      <c r="R140" s="370"/>
      <c r="S140" s="370"/>
      <c r="T140" s="370"/>
      <c r="U140" s="370"/>
      <c r="V140" s="370"/>
    </row>
    <row r="141" spans="1:22" x14ac:dyDescent="0.25">
      <c r="A141" s="370"/>
      <c r="B141" s="370"/>
      <c r="C141" s="370"/>
      <c r="D141" s="370"/>
      <c r="E141" s="370"/>
      <c r="F141" s="370"/>
      <c r="G141" s="370"/>
      <c r="H141" s="370"/>
      <c r="I141" s="370"/>
      <c r="J141" s="370"/>
      <c r="K141" s="370"/>
      <c r="L141" s="370"/>
      <c r="M141" s="370"/>
      <c r="N141" s="370"/>
      <c r="O141" s="370"/>
      <c r="P141" s="370"/>
      <c r="Q141" s="370"/>
      <c r="R141" s="370"/>
      <c r="S141" s="370"/>
      <c r="T141" s="370"/>
      <c r="U141" s="370"/>
      <c r="V141" s="370"/>
    </row>
    <row r="142" spans="1:22" x14ac:dyDescent="0.25">
      <c r="A142" s="370"/>
      <c r="B142" s="370"/>
      <c r="C142" s="370"/>
      <c r="D142" s="370"/>
      <c r="E142" s="370"/>
      <c r="F142" s="370"/>
      <c r="G142" s="370"/>
      <c r="H142" s="370"/>
      <c r="I142" s="370"/>
      <c r="J142" s="370"/>
      <c r="K142" s="370"/>
      <c r="L142" s="370"/>
      <c r="M142" s="370"/>
      <c r="N142" s="370"/>
      <c r="O142" s="370"/>
      <c r="P142" s="370"/>
      <c r="Q142" s="370"/>
      <c r="R142" s="370"/>
      <c r="S142" s="370"/>
      <c r="T142" s="370"/>
      <c r="U142" s="370"/>
      <c r="V142" s="370"/>
    </row>
    <row r="143" spans="1:22" x14ac:dyDescent="0.25">
      <c r="A143" s="370"/>
      <c r="B143" s="370"/>
      <c r="C143" s="370"/>
      <c r="D143" s="370"/>
      <c r="E143" s="370"/>
      <c r="F143" s="370"/>
      <c r="G143" s="370"/>
      <c r="H143" s="370"/>
      <c r="I143" s="370"/>
      <c r="J143" s="370"/>
      <c r="K143" s="370"/>
      <c r="L143" s="370"/>
      <c r="M143" s="370"/>
      <c r="N143" s="370"/>
      <c r="O143" s="370"/>
      <c r="P143" s="370"/>
      <c r="Q143" s="370"/>
      <c r="R143" s="370"/>
      <c r="S143" s="370"/>
      <c r="T143" s="370"/>
      <c r="U143" s="370"/>
      <c r="V143" s="370"/>
    </row>
    <row r="144" spans="1:22" x14ac:dyDescent="0.25">
      <c r="A144" s="370"/>
      <c r="B144" s="370"/>
      <c r="C144" s="370"/>
      <c r="D144" s="370"/>
      <c r="E144" s="370"/>
      <c r="F144" s="370"/>
      <c r="G144" s="370"/>
      <c r="H144" s="370"/>
      <c r="I144" s="370"/>
      <c r="J144" s="370"/>
      <c r="K144" s="370"/>
      <c r="L144" s="370"/>
      <c r="M144" s="370"/>
      <c r="N144" s="370"/>
      <c r="O144" s="370"/>
      <c r="P144" s="370"/>
      <c r="Q144" s="370"/>
      <c r="R144" s="370"/>
      <c r="S144" s="370"/>
      <c r="T144" s="370"/>
      <c r="U144" s="370"/>
      <c r="V144" s="370"/>
    </row>
    <row r="145" spans="1:22" x14ac:dyDescent="0.25">
      <c r="A145" s="370"/>
      <c r="B145" s="370"/>
      <c r="C145" s="370"/>
      <c r="D145" s="370"/>
      <c r="E145" s="370"/>
      <c r="F145" s="370"/>
      <c r="G145" s="370"/>
      <c r="H145" s="370"/>
      <c r="I145" s="370"/>
      <c r="J145" s="370"/>
      <c r="K145" s="370"/>
      <c r="L145" s="370"/>
      <c r="M145" s="370"/>
      <c r="N145" s="370"/>
      <c r="O145" s="370"/>
      <c r="P145" s="370"/>
      <c r="Q145" s="370"/>
      <c r="R145" s="370"/>
      <c r="S145" s="370"/>
      <c r="T145" s="370"/>
      <c r="U145" s="370"/>
      <c r="V145" s="370"/>
    </row>
    <row r="146" spans="1:22" x14ac:dyDescent="0.25">
      <c r="A146" s="370"/>
      <c r="B146" s="370"/>
      <c r="C146" s="370"/>
      <c r="D146" s="370"/>
      <c r="E146" s="370"/>
      <c r="F146" s="370"/>
      <c r="G146" s="370"/>
      <c r="H146" s="370"/>
      <c r="I146" s="370"/>
      <c r="J146" s="370"/>
      <c r="K146" s="370"/>
      <c r="L146" s="370"/>
      <c r="M146" s="370"/>
      <c r="N146" s="370"/>
      <c r="O146" s="370"/>
      <c r="P146" s="370"/>
      <c r="Q146" s="370"/>
      <c r="R146" s="370"/>
      <c r="S146" s="370"/>
      <c r="T146" s="370"/>
      <c r="U146" s="370"/>
      <c r="V146" s="370"/>
    </row>
    <row r="147" spans="1:22" x14ac:dyDescent="0.25">
      <c r="A147" s="370"/>
      <c r="B147" s="370"/>
      <c r="C147" s="370"/>
      <c r="D147" s="370"/>
      <c r="E147" s="370"/>
      <c r="F147" s="370"/>
      <c r="G147" s="370"/>
      <c r="H147" s="370"/>
      <c r="I147" s="370"/>
      <c r="J147" s="370"/>
      <c r="K147" s="370"/>
      <c r="L147" s="370"/>
      <c r="M147" s="370"/>
      <c r="N147" s="370"/>
      <c r="O147" s="370"/>
      <c r="P147" s="370"/>
      <c r="Q147" s="370"/>
      <c r="R147" s="370"/>
      <c r="S147" s="370"/>
      <c r="T147" s="370"/>
      <c r="U147" s="370"/>
      <c r="V147" s="370"/>
    </row>
    <row r="148" spans="1:22" x14ac:dyDescent="0.25">
      <c r="A148" s="370"/>
      <c r="B148" s="370"/>
      <c r="C148" s="370"/>
      <c r="D148" s="370"/>
      <c r="E148" s="370"/>
      <c r="F148" s="370"/>
      <c r="G148" s="370"/>
      <c r="H148" s="370"/>
      <c r="I148" s="370"/>
      <c r="J148" s="370"/>
      <c r="K148" s="370"/>
      <c r="L148" s="370"/>
      <c r="M148" s="370"/>
      <c r="N148" s="370"/>
      <c r="O148" s="370"/>
      <c r="P148" s="370"/>
      <c r="Q148" s="370"/>
      <c r="R148" s="370"/>
      <c r="S148" s="370"/>
      <c r="T148" s="370"/>
      <c r="U148" s="370"/>
      <c r="V148" s="370"/>
    </row>
    <row r="149" spans="1:22" x14ac:dyDescent="0.25">
      <c r="A149" s="370"/>
      <c r="B149" s="370"/>
      <c r="C149" s="370"/>
      <c r="D149" s="370"/>
      <c r="E149" s="370"/>
      <c r="F149" s="370"/>
      <c r="G149" s="370"/>
      <c r="H149" s="370"/>
      <c r="I149" s="370"/>
      <c r="J149" s="370"/>
      <c r="K149" s="370"/>
      <c r="L149" s="370"/>
      <c r="M149" s="370"/>
      <c r="N149" s="370"/>
      <c r="O149" s="370"/>
      <c r="P149" s="370"/>
      <c r="Q149" s="370"/>
      <c r="R149" s="370"/>
      <c r="S149" s="370"/>
      <c r="T149" s="370"/>
      <c r="U149" s="370"/>
      <c r="V149" s="370"/>
    </row>
    <row r="150" spans="1:22" x14ac:dyDescent="0.25">
      <c r="A150" s="370"/>
      <c r="B150" s="370"/>
      <c r="C150" s="370"/>
      <c r="D150" s="370"/>
      <c r="E150" s="370"/>
      <c r="F150" s="370"/>
      <c r="G150" s="370"/>
      <c r="H150" s="370"/>
      <c r="I150" s="370"/>
      <c r="J150" s="370"/>
      <c r="K150" s="370"/>
      <c r="L150" s="370"/>
      <c r="M150" s="370"/>
      <c r="N150" s="370"/>
      <c r="O150" s="370"/>
      <c r="P150" s="370"/>
      <c r="Q150" s="370"/>
      <c r="R150" s="370"/>
      <c r="S150" s="370"/>
      <c r="T150" s="370"/>
      <c r="U150" s="370"/>
      <c r="V150" s="370"/>
    </row>
    <row r="151" spans="1:22" x14ac:dyDescent="0.25">
      <c r="A151" s="370"/>
      <c r="B151" s="370"/>
      <c r="C151" s="370"/>
      <c r="D151" s="370"/>
      <c r="E151" s="370"/>
      <c r="F151" s="370"/>
      <c r="G151" s="370"/>
      <c r="H151" s="370"/>
      <c r="I151" s="370"/>
      <c r="J151" s="370"/>
      <c r="K151" s="370"/>
      <c r="L151" s="370"/>
      <c r="M151" s="370"/>
      <c r="N151" s="370"/>
      <c r="O151" s="370"/>
      <c r="P151" s="370"/>
      <c r="Q151" s="370"/>
      <c r="R151" s="370"/>
      <c r="S151" s="370"/>
      <c r="T151" s="370"/>
      <c r="U151" s="370"/>
      <c r="V151" s="370"/>
    </row>
    <row r="152" spans="1:22" x14ac:dyDescent="0.25">
      <c r="A152" s="370"/>
      <c r="B152" s="370"/>
      <c r="C152" s="370"/>
      <c r="D152" s="370"/>
      <c r="E152" s="370"/>
      <c r="F152" s="370"/>
      <c r="G152" s="370"/>
      <c r="H152" s="370"/>
      <c r="I152" s="370"/>
      <c r="J152" s="370"/>
      <c r="K152" s="370"/>
      <c r="L152" s="370"/>
      <c r="M152" s="370"/>
      <c r="N152" s="370"/>
      <c r="O152" s="370"/>
      <c r="P152" s="370"/>
      <c r="Q152" s="370"/>
      <c r="R152" s="370"/>
      <c r="S152" s="370"/>
      <c r="T152" s="370"/>
      <c r="U152" s="370"/>
      <c r="V152" s="370"/>
    </row>
    <row r="153" spans="1:22" x14ac:dyDescent="0.25">
      <c r="A153" s="370"/>
      <c r="B153" s="370"/>
      <c r="C153" s="370"/>
      <c r="D153" s="370"/>
      <c r="E153" s="370"/>
      <c r="F153" s="370"/>
      <c r="G153" s="370"/>
      <c r="H153" s="370"/>
      <c r="I153" s="370"/>
      <c r="J153" s="370"/>
      <c r="K153" s="370"/>
      <c r="L153" s="370"/>
      <c r="M153" s="370"/>
      <c r="N153" s="370"/>
      <c r="O153" s="370"/>
      <c r="P153" s="370"/>
      <c r="Q153" s="370"/>
      <c r="R153" s="370"/>
      <c r="S153" s="370"/>
      <c r="T153" s="370"/>
      <c r="U153" s="370"/>
      <c r="V153" s="370"/>
    </row>
    <row r="154" spans="1:22" x14ac:dyDescent="0.25">
      <c r="A154" s="370"/>
      <c r="B154" s="370"/>
      <c r="C154" s="370"/>
      <c r="D154" s="370"/>
      <c r="E154" s="370"/>
      <c r="F154" s="370"/>
      <c r="G154" s="370"/>
      <c r="H154" s="370"/>
      <c r="I154" s="370"/>
      <c r="J154" s="370"/>
      <c r="K154" s="370"/>
      <c r="L154" s="370"/>
      <c r="M154" s="370"/>
      <c r="N154" s="370"/>
      <c r="O154" s="370"/>
      <c r="P154" s="370"/>
      <c r="Q154" s="370"/>
      <c r="R154" s="370"/>
      <c r="S154" s="370"/>
      <c r="T154" s="370"/>
      <c r="U154" s="370"/>
      <c r="V154" s="370"/>
    </row>
    <row r="155" spans="1:22" x14ac:dyDescent="0.25">
      <c r="A155" s="370"/>
      <c r="B155" s="370"/>
      <c r="C155" s="370"/>
      <c r="D155" s="370"/>
      <c r="E155" s="370"/>
      <c r="F155" s="370"/>
      <c r="G155" s="370"/>
      <c r="H155" s="370"/>
      <c r="I155" s="370"/>
      <c r="J155" s="370"/>
      <c r="K155" s="370"/>
      <c r="L155" s="370"/>
      <c r="M155" s="370"/>
      <c r="N155" s="370"/>
      <c r="O155" s="370"/>
      <c r="P155" s="370"/>
      <c r="Q155" s="370"/>
      <c r="R155" s="370"/>
      <c r="S155" s="370"/>
      <c r="T155" s="370"/>
      <c r="U155" s="370"/>
      <c r="V155" s="370"/>
    </row>
    <row r="156" spans="1:22" x14ac:dyDescent="0.25">
      <c r="A156" s="370"/>
      <c r="B156" s="370"/>
      <c r="C156" s="370"/>
      <c r="D156" s="370"/>
      <c r="E156" s="370"/>
      <c r="F156" s="370"/>
      <c r="G156" s="370"/>
      <c r="H156" s="370"/>
      <c r="I156" s="370"/>
      <c r="J156" s="370"/>
      <c r="K156" s="370"/>
      <c r="L156" s="370"/>
      <c r="M156" s="370"/>
      <c r="N156" s="370"/>
      <c r="O156" s="370"/>
      <c r="P156" s="370"/>
      <c r="Q156" s="370"/>
      <c r="R156" s="370"/>
      <c r="S156" s="370"/>
      <c r="T156" s="370"/>
      <c r="U156" s="370"/>
      <c r="V156" s="370"/>
    </row>
    <row r="157" spans="1:22" x14ac:dyDescent="0.25">
      <c r="A157" s="370"/>
      <c r="B157" s="370"/>
      <c r="C157" s="370"/>
      <c r="D157" s="370"/>
      <c r="E157" s="370"/>
      <c r="F157" s="370"/>
      <c r="G157" s="370"/>
      <c r="H157" s="370"/>
      <c r="I157" s="370"/>
      <c r="J157" s="370"/>
      <c r="K157" s="370"/>
      <c r="L157" s="370"/>
      <c r="M157" s="370"/>
      <c r="N157" s="370"/>
      <c r="O157" s="370"/>
      <c r="P157" s="370"/>
      <c r="Q157" s="370"/>
      <c r="R157" s="370"/>
      <c r="S157" s="370"/>
      <c r="T157" s="370"/>
      <c r="U157" s="370"/>
      <c r="V157" s="370"/>
    </row>
    <row r="158" spans="1:22" x14ac:dyDescent="0.25">
      <c r="A158" s="370"/>
      <c r="B158" s="370"/>
      <c r="C158" s="370"/>
      <c r="D158" s="370"/>
      <c r="E158" s="370"/>
      <c r="F158" s="370"/>
      <c r="G158" s="370"/>
      <c r="H158" s="370"/>
      <c r="I158" s="370"/>
      <c r="J158" s="370"/>
      <c r="K158" s="370"/>
      <c r="L158" s="370"/>
      <c r="M158" s="370"/>
      <c r="N158" s="370"/>
      <c r="O158" s="370"/>
      <c r="P158" s="370"/>
      <c r="Q158" s="370"/>
      <c r="R158" s="370"/>
      <c r="S158" s="370"/>
      <c r="T158" s="370"/>
      <c r="U158" s="370"/>
      <c r="V158" s="370"/>
    </row>
    <row r="159" spans="1:22" x14ac:dyDescent="0.25">
      <c r="A159" s="370"/>
      <c r="B159" s="370"/>
      <c r="C159" s="370"/>
      <c r="D159" s="370"/>
      <c r="E159" s="370"/>
      <c r="F159" s="370"/>
      <c r="G159" s="370"/>
      <c r="H159" s="370"/>
      <c r="I159" s="370"/>
      <c r="J159" s="370"/>
      <c r="K159" s="370"/>
      <c r="L159" s="370"/>
      <c r="M159" s="370"/>
      <c r="N159" s="370"/>
      <c r="O159" s="370"/>
      <c r="P159" s="370"/>
      <c r="Q159" s="370"/>
      <c r="R159" s="370"/>
      <c r="S159" s="370"/>
      <c r="T159" s="370"/>
      <c r="U159" s="370"/>
      <c r="V159" s="370"/>
    </row>
    <row r="160" spans="1:22" x14ac:dyDescent="0.25">
      <c r="A160" s="370"/>
      <c r="B160" s="370"/>
      <c r="C160" s="370"/>
      <c r="D160" s="370"/>
      <c r="E160" s="370"/>
      <c r="F160" s="370"/>
      <c r="G160" s="370"/>
      <c r="H160" s="370"/>
      <c r="I160" s="370"/>
      <c r="J160" s="370"/>
      <c r="K160" s="370"/>
      <c r="L160" s="370"/>
      <c r="M160" s="370"/>
      <c r="N160" s="370"/>
      <c r="O160" s="370"/>
      <c r="P160" s="370"/>
      <c r="Q160" s="370"/>
      <c r="R160" s="370"/>
      <c r="S160" s="370"/>
      <c r="T160" s="370"/>
      <c r="U160" s="370"/>
      <c r="V160" s="370"/>
    </row>
    <row r="161" spans="1:22" x14ac:dyDescent="0.25">
      <c r="A161" s="370"/>
      <c r="B161" s="370"/>
      <c r="C161" s="370"/>
      <c r="D161" s="370"/>
      <c r="E161" s="370"/>
      <c r="F161" s="370"/>
      <c r="G161" s="370"/>
      <c r="H161" s="370"/>
      <c r="I161" s="370"/>
      <c r="J161" s="370"/>
      <c r="K161" s="370"/>
      <c r="L161" s="370"/>
      <c r="M161" s="370"/>
      <c r="N161" s="370"/>
      <c r="O161" s="370"/>
      <c r="P161" s="370"/>
      <c r="Q161" s="370"/>
      <c r="R161" s="370"/>
      <c r="S161" s="370"/>
      <c r="T161" s="370"/>
      <c r="U161" s="370"/>
      <c r="V161" s="370"/>
    </row>
    <row r="162" spans="1:22" x14ac:dyDescent="0.25">
      <c r="A162" s="370"/>
      <c r="B162" s="370"/>
      <c r="C162" s="370"/>
      <c r="D162" s="370"/>
      <c r="E162" s="370"/>
      <c r="F162" s="370"/>
      <c r="G162" s="370"/>
      <c r="H162" s="370"/>
      <c r="I162" s="370"/>
      <c r="J162" s="370"/>
      <c r="K162" s="370"/>
      <c r="L162" s="370"/>
      <c r="M162" s="370"/>
      <c r="N162" s="370"/>
      <c r="O162" s="370"/>
      <c r="P162" s="370"/>
      <c r="Q162" s="370"/>
      <c r="R162" s="370"/>
      <c r="S162" s="370"/>
      <c r="T162" s="370"/>
      <c r="U162" s="370"/>
      <c r="V162" s="370"/>
    </row>
    <row r="163" spans="1:22" x14ac:dyDescent="0.25">
      <c r="A163" s="370"/>
      <c r="B163" s="370"/>
      <c r="C163" s="370"/>
      <c r="D163" s="370"/>
      <c r="E163" s="370"/>
      <c r="F163" s="370"/>
      <c r="G163" s="370"/>
      <c r="H163" s="370"/>
      <c r="I163" s="370"/>
      <c r="J163" s="370"/>
      <c r="K163" s="370"/>
      <c r="L163" s="370"/>
      <c r="M163" s="370"/>
      <c r="N163" s="370"/>
      <c r="O163" s="370"/>
      <c r="P163" s="370"/>
      <c r="Q163" s="370"/>
      <c r="R163" s="370"/>
      <c r="S163" s="370"/>
      <c r="T163" s="370"/>
      <c r="U163" s="370"/>
      <c r="V163" s="370"/>
    </row>
    <row r="164" spans="1:22" x14ac:dyDescent="0.25">
      <c r="A164" s="370"/>
      <c r="B164" s="370"/>
      <c r="C164" s="370"/>
      <c r="D164" s="370"/>
      <c r="E164" s="370"/>
      <c r="F164" s="370"/>
      <c r="G164" s="370"/>
      <c r="H164" s="370"/>
      <c r="I164" s="370"/>
      <c r="J164" s="370"/>
      <c r="K164" s="370"/>
      <c r="L164" s="370"/>
      <c r="M164" s="370"/>
      <c r="N164" s="370"/>
      <c r="O164" s="370"/>
      <c r="P164" s="370"/>
      <c r="Q164" s="370"/>
      <c r="R164" s="370"/>
      <c r="S164" s="370"/>
      <c r="T164" s="370"/>
      <c r="U164" s="370"/>
      <c r="V164" s="370"/>
    </row>
    <row r="165" spans="1:22" x14ac:dyDescent="0.25">
      <c r="A165" s="370"/>
      <c r="B165" s="370"/>
      <c r="C165" s="370"/>
      <c r="D165" s="370"/>
      <c r="E165" s="370"/>
      <c r="F165" s="370"/>
      <c r="G165" s="370"/>
      <c r="H165" s="370"/>
      <c r="I165" s="370"/>
      <c r="J165" s="370"/>
      <c r="K165" s="370"/>
      <c r="L165" s="370"/>
      <c r="M165" s="370"/>
      <c r="N165" s="370"/>
      <c r="O165" s="370"/>
      <c r="P165" s="370"/>
      <c r="Q165" s="370"/>
      <c r="R165" s="370"/>
      <c r="S165" s="370"/>
      <c r="T165" s="370"/>
      <c r="U165" s="370"/>
      <c r="V165" s="370"/>
    </row>
    <row r="166" spans="1:22" x14ac:dyDescent="0.25">
      <c r="A166" s="370"/>
      <c r="B166" s="370"/>
      <c r="C166" s="370"/>
      <c r="D166" s="370"/>
      <c r="E166" s="370"/>
      <c r="F166" s="370"/>
      <c r="G166" s="370"/>
      <c r="H166" s="370"/>
      <c r="I166" s="370"/>
      <c r="J166" s="370"/>
      <c r="K166" s="370"/>
      <c r="L166" s="370"/>
      <c r="M166" s="370"/>
      <c r="N166" s="370"/>
      <c r="O166" s="370"/>
      <c r="P166" s="370"/>
      <c r="Q166" s="370"/>
      <c r="R166" s="370"/>
      <c r="S166" s="370"/>
      <c r="T166" s="370"/>
      <c r="U166" s="370"/>
      <c r="V166" s="370"/>
    </row>
    <row r="167" spans="1:22" x14ac:dyDescent="0.25">
      <c r="A167" s="370"/>
      <c r="B167" s="370"/>
      <c r="C167" s="370"/>
      <c r="D167" s="370"/>
      <c r="E167" s="370"/>
      <c r="F167" s="370"/>
      <c r="G167" s="370"/>
      <c r="H167" s="370"/>
      <c r="I167" s="370"/>
      <c r="J167" s="370"/>
      <c r="K167" s="370"/>
      <c r="L167" s="370"/>
      <c r="M167" s="370"/>
      <c r="N167" s="370"/>
      <c r="O167" s="370"/>
      <c r="P167" s="370"/>
      <c r="Q167" s="370"/>
      <c r="R167" s="370"/>
      <c r="S167" s="370"/>
      <c r="T167" s="370"/>
      <c r="U167" s="370"/>
      <c r="V167" s="370"/>
    </row>
    <row r="168" spans="1:22" x14ac:dyDescent="0.25">
      <c r="A168" s="370"/>
      <c r="B168" s="370"/>
      <c r="C168" s="370"/>
      <c r="D168" s="370"/>
      <c r="E168" s="370"/>
      <c r="F168" s="370"/>
      <c r="G168" s="370"/>
      <c r="H168" s="370"/>
      <c r="I168" s="370"/>
      <c r="J168" s="370"/>
      <c r="K168" s="370"/>
      <c r="L168" s="370"/>
      <c r="M168" s="370"/>
      <c r="N168" s="370"/>
      <c r="O168" s="370"/>
      <c r="P168" s="370"/>
      <c r="Q168" s="370"/>
      <c r="R168" s="370"/>
      <c r="S168" s="370"/>
      <c r="T168" s="370"/>
      <c r="U168" s="370"/>
      <c r="V168" s="370"/>
    </row>
    <row r="169" spans="1:22" x14ac:dyDescent="0.25">
      <c r="A169" s="370"/>
      <c r="B169" s="370"/>
      <c r="C169" s="370"/>
      <c r="D169" s="370"/>
      <c r="E169" s="370"/>
      <c r="F169" s="370"/>
      <c r="G169" s="370"/>
      <c r="H169" s="370"/>
      <c r="I169" s="370"/>
      <c r="J169" s="370"/>
      <c r="K169" s="370"/>
      <c r="L169" s="370"/>
      <c r="M169" s="370"/>
      <c r="N169" s="370"/>
      <c r="O169" s="370"/>
      <c r="P169" s="370"/>
      <c r="Q169" s="370"/>
      <c r="R169" s="370"/>
      <c r="S169" s="370"/>
      <c r="T169" s="370"/>
      <c r="U169" s="370"/>
      <c r="V169" s="370"/>
    </row>
    <row r="170" spans="1:22" x14ac:dyDescent="0.25">
      <c r="A170" s="370"/>
      <c r="B170" s="370"/>
      <c r="C170" s="370"/>
      <c r="D170" s="370"/>
      <c r="E170" s="370"/>
      <c r="F170" s="370"/>
      <c r="G170" s="370"/>
      <c r="H170" s="370"/>
      <c r="I170" s="370"/>
      <c r="J170" s="370"/>
      <c r="K170" s="370"/>
      <c r="L170" s="370"/>
      <c r="M170" s="370"/>
      <c r="N170" s="370"/>
      <c r="O170" s="370"/>
      <c r="P170" s="370"/>
      <c r="Q170" s="370"/>
      <c r="R170" s="370"/>
      <c r="S170" s="370"/>
      <c r="T170" s="370"/>
      <c r="U170" s="370"/>
      <c r="V170" s="370"/>
    </row>
    <row r="171" spans="1:22" x14ac:dyDescent="0.25">
      <c r="A171" s="370"/>
      <c r="B171" s="370"/>
      <c r="C171" s="370"/>
      <c r="D171" s="370"/>
      <c r="E171" s="370"/>
      <c r="F171" s="370"/>
      <c r="G171" s="370"/>
      <c r="H171" s="370"/>
      <c r="I171" s="370"/>
      <c r="J171" s="370"/>
      <c r="K171" s="370"/>
      <c r="L171" s="370"/>
      <c r="M171" s="370"/>
      <c r="N171" s="370"/>
      <c r="O171" s="370"/>
      <c r="P171" s="370"/>
      <c r="Q171" s="370"/>
      <c r="R171" s="370"/>
      <c r="S171" s="370"/>
      <c r="T171" s="370"/>
      <c r="U171" s="370"/>
      <c r="V171" s="370"/>
    </row>
    <row r="172" spans="1:22" x14ac:dyDescent="0.25">
      <c r="A172" s="370"/>
      <c r="B172" s="370"/>
      <c r="C172" s="370"/>
      <c r="D172" s="370"/>
      <c r="E172" s="370"/>
      <c r="F172" s="370"/>
      <c r="G172" s="370"/>
      <c r="H172" s="370"/>
      <c r="I172" s="370"/>
      <c r="J172" s="370"/>
      <c r="K172" s="370"/>
      <c r="L172" s="370"/>
      <c r="M172" s="370"/>
      <c r="N172" s="370"/>
      <c r="O172" s="370"/>
      <c r="P172" s="370"/>
      <c r="Q172" s="370"/>
      <c r="R172" s="370"/>
      <c r="S172" s="370"/>
      <c r="T172" s="370"/>
      <c r="U172" s="370"/>
      <c r="V172" s="370"/>
    </row>
    <row r="173" spans="1:22" x14ac:dyDescent="0.25">
      <c r="A173" s="370"/>
      <c r="B173" s="370"/>
      <c r="C173" s="370"/>
      <c r="D173" s="370"/>
      <c r="E173" s="370"/>
      <c r="F173" s="370"/>
      <c r="G173" s="370"/>
      <c r="H173" s="370"/>
      <c r="I173" s="370"/>
      <c r="J173" s="370"/>
      <c r="K173" s="370"/>
      <c r="L173" s="370"/>
      <c r="M173" s="370"/>
      <c r="N173" s="370"/>
      <c r="O173" s="370"/>
      <c r="P173" s="370"/>
      <c r="Q173" s="370"/>
      <c r="R173" s="370"/>
      <c r="S173" s="370"/>
      <c r="T173" s="370"/>
      <c r="U173" s="370"/>
      <c r="V173" s="370"/>
    </row>
    <row r="174" spans="1:22" x14ac:dyDescent="0.25">
      <c r="A174" s="370"/>
      <c r="B174" s="370"/>
      <c r="C174" s="370"/>
      <c r="D174" s="370"/>
      <c r="E174" s="370"/>
      <c r="F174" s="370"/>
      <c r="G174" s="370"/>
      <c r="H174" s="370"/>
      <c r="I174" s="370"/>
      <c r="J174" s="370"/>
      <c r="K174" s="370"/>
      <c r="L174" s="370"/>
      <c r="M174" s="370"/>
      <c r="N174" s="370"/>
      <c r="O174" s="370"/>
      <c r="P174" s="370"/>
      <c r="Q174" s="370"/>
      <c r="R174" s="370"/>
      <c r="S174" s="370"/>
      <c r="T174" s="370"/>
      <c r="U174" s="370"/>
      <c r="V174" s="370"/>
    </row>
    <row r="175" spans="1:22" x14ac:dyDescent="0.25">
      <c r="A175" s="370"/>
      <c r="B175" s="370"/>
      <c r="C175" s="370"/>
      <c r="D175" s="370"/>
      <c r="E175" s="370"/>
      <c r="F175" s="370"/>
      <c r="G175" s="370"/>
      <c r="H175" s="370"/>
      <c r="I175" s="370"/>
      <c r="J175" s="370"/>
      <c r="K175" s="370"/>
      <c r="L175" s="370"/>
      <c r="M175" s="370"/>
      <c r="N175" s="370"/>
      <c r="O175" s="370"/>
      <c r="P175" s="370"/>
      <c r="Q175" s="370"/>
      <c r="R175" s="370"/>
      <c r="S175" s="370"/>
      <c r="T175" s="370"/>
      <c r="U175" s="370"/>
      <c r="V175" s="370"/>
    </row>
    <row r="176" spans="1:22" x14ac:dyDescent="0.25">
      <c r="A176" s="370"/>
      <c r="B176" s="370"/>
      <c r="C176" s="370"/>
      <c r="D176" s="370"/>
      <c r="E176" s="370"/>
      <c r="F176" s="370"/>
      <c r="G176" s="370"/>
      <c r="H176" s="370"/>
      <c r="I176" s="370"/>
      <c r="J176" s="370"/>
      <c r="K176" s="370"/>
      <c r="L176" s="370"/>
      <c r="M176" s="370"/>
      <c r="N176" s="370"/>
      <c r="O176" s="370"/>
      <c r="P176" s="370"/>
      <c r="Q176" s="370"/>
      <c r="R176" s="370"/>
      <c r="S176" s="370"/>
      <c r="T176" s="370"/>
      <c r="U176" s="370"/>
      <c r="V176" s="370"/>
    </row>
    <row r="177" spans="1:22" x14ac:dyDescent="0.25">
      <c r="A177" s="370"/>
      <c r="B177" s="370"/>
      <c r="C177" s="370"/>
      <c r="D177" s="370"/>
      <c r="E177" s="370"/>
      <c r="F177" s="370"/>
      <c r="G177" s="370"/>
      <c r="H177" s="370"/>
      <c r="I177" s="370"/>
      <c r="J177" s="370"/>
      <c r="K177" s="370"/>
      <c r="L177" s="370"/>
      <c r="M177" s="370"/>
      <c r="N177" s="370"/>
      <c r="O177" s="370"/>
      <c r="P177" s="370"/>
      <c r="Q177" s="370"/>
      <c r="R177" s="370"/>
      <c r="S177" s="370"/>
      <c r="T177" s="370"/>
      <c r="U177" s="370"/>
      <c r="V177" s="370"/>
    </row>
    <row r="178" spans="1:22" x14ac:dyDescent="0.25">
      <c r="A178" s="370"/>
      <c r="B178" s="370"/>
      <c r="C178" s="370"/>
      <c r="D178" s="370"/>
      <c r="E178" s="370"/>
      <c r="F178" s="370"/>
      <c r="G178" s="370"/>
      <c r="H178" s="370"/>
      <c r="I178" s="370"/>
      <c r="J178" s="370"/>
      <c r="K178" s="370"/>
      <c r="L178" s="370"/>
      <c r="M178" s="370"/>
      <c r="N178" s="370"/>
      <c r="O178" s="370"/>
      <c r="P178" s="370"/>
      <c r="Q178" s="370"/>
      <c r="R178" s="370"/>
      <c r="S178" s="370"/>
      <c r="T178" s="370"/>
      <c r="U178" s="370"/>
      <c r="V178" s="370"/>
    </row>
    <row r="179" spans="1:22" x14ac:dyDescent="0.25">
      <c r="A179" s="370"/>
      <c r="B179" s="370"/>
      <c r="C179" s="370"/>
      <c r="D179" s="370"/>
      <c r="E179" s="370"/>
      <c r="F179" s="370"/>
      <c r="G179" s="370"/>
      <c r="H179" s="370"/>
      <c r="I179" s="370"/>
      <c r="J179" s="370"/>
      <c r="K179" s="370"/>
      <c r="L179" s="370"/>
      <c r="M179" s="370"/>
      <c r="N179" s="370"/>
      <c r="O179" s="370"/>
      <c r="P179" s="370"/>
      <c r="Q179" s="370"/>
      <c r="R179" s="370"/>
      <c r="S179" s="370"/>
      <c r="T179" s="370"/>
      <c r="U179" s="370"/>
      <c r="V179" s="370"/>
    </row>
    <row r="180" spans="1:22" x14ac:dyDescent="0.25">
      <c r="A180" s="370"/>
      <c r="B180" s="370"/>
      <c r="C180" s="370"/>
      <c r="D180" s="370"/>
      <c r="E180" s="370"/>
      <c r="F180" s="370"/>
      <c r="G180" s="370"/>
      <c r="H180" s="370"/>
      <c r="I180" s="370"/>
      <c r="J180" s="370"/>
      <c r="K180" s="370"/>
      <c r="L180" s="370"/>
      <c r="M180" s="370"/>
      <c r="N180" s="370"/>
      <c r="O180" s="370"/>
      <c r="P180" s="370"/>
      <c r="Q180" s="370"/>
      <c r="R180" s="370"/>
      <c r="S180" s="370"/>
      <c r="T180" s="370"/>
      <c r="U180" s="370"/>
      <c r="V180" s="370"/>
    </row>
    <row r="181" spans="1:22" x14ac:dyDescent="0.25">
      <c r="A181" s="370"/>
      <c r="B181" s="370"/>
      <c r="C181" s="370"/>
      <c r="D181" s="370"/>
      <c r="E181" s="370"/>
      <c r="F181" s="370"/>
      <c r="G181" s="370"/>
      <c r="H181" s="370"/>
      <c r="I181" s="370"/>
      <c r="J181" s="370"/>
      <c r="K181" s="370"/>
      <c r="L181" s="370"/>
      <c r="M181" s="370"/>
      <c r="N181" s="370"/>
      <c r="O181" s="370"/>
      <c r="P181" s="370"/>
      <c r="Q181" s="370"/>
      <c r="R181" s="370"/>
      <c r="S181" s="370"/>
      <c r="T181" s="370"/>
      <c r="U181" s="370"/>
      <c r="V181" s="370"/>
    </row>
    <row r="182" spans="1:22" x14ac:dyDescent="0.25">
      <c r="A182" s="370"/>
      <c r="B182" s="370"/>
      <c r="C182" s="370"/>
      <c r="D182" s="370"/>
      <c r="E182" s="370"/>
      <c r="F182" s="370"/>
      <c r="G182" s="370"/>
      <c r="H182" s="370"/>
      <c r="I182" s="370"/>
      <c r="J182" s="370"/>
      <c r="K182" s="370"/>
      <c r="L182" s="370"/>
      <c r="M182" s="370"/>
      <c r="N182" s="370"/>
      <c r="O182" s="370"/>
      <c r="P182" s="370"/>
      <c r="Q182" s="370"/>
      <c r="R182" s="370"/>
      <c r="S182" s="370"/>
      <c r="T182" s="370"/>
      <c r="U182" s="370"/>
      <c r="V182" s="370"/>
    </row>
    <row r="183" spans="1:22" x14ac:dyDescent="0.25">
      <c r="A183" s="370"/>
      <c r="B183" s="370"/>
      <c r="C183" s="370"/>
      <c r="D183" s="370"/>
      <c r="E183" s="370"/>
      <c r="F183" s="370"/>
      <c r="G183" s="370"/>
      <c r="H183" s="370"/>
      <c r="I183" s="370"/>
      <c r="J183" s="370"/>
      <c r="K183" s="370"/>
      <c r="L183" s="370"/>
      <c r="M183" s="370"/>
      <c r="N183" s="370"/>
      <c r="O183" s="370"/>
      <c r="P183" s="370"/>
      <c r="Q183" s="370"/>
      <c r="R183" s="370"/>
      <c r="S183" s="370"/>
      <c r="T183" s="370"/>
      <c r="U183" s="370"/>
      <c r="V183" s="370"/>
    </row>
    <row r="184" spans="1:22" x14ac:dyDescent="0.25">
      <c r="A184" s="370"/>
      <c r="B184" s="370"/>
      <c r="C184" s="370"/>
      <c r="D184" s="370"/>
      <c r="E184" s="370"/>
      <c r="F184" s="370"/>
      <c r="G184" s="370"/>
      <c r="H184" s="370"/>
      <c r="I184" s="370"/>
      <c r="J184" s="370"/>
      <c r="K184" s="370"/>
      <c r="L184" s="370"/>
      <c r="M184" s="370"/>
      <c r="N184" s="370"/>
      <c r="O184" s="370"/>
      <c r="P184" s="370"/>
      <c r="Q184" s="370"/>
      <c r="R184" s="370"/>
      <c r="S184" s="370"/>
      <c r="T184" s="370"/>
      <c r="U184" s="370"/>
      <c r="V184" s="370"/>
    </row>
    <row r="185" spans="1:22" x14ac:dyDescent="0.25">
      <c r="A185" s="370"/>
      <c r="B185" s="370"/>
      <c r="C185" s="370"/>
      <c r="D185" s="370"/>
      <c r="E185" s="370"/>
      <c r="F185" s="370"/>
      <c r="G185" s="370"/>
      <c r="H185" s="370"/>
      <c r="I185" s="370"/>
      <c r="J185" s="370"/>
      <c r="K185" s="370"/>
      <c r="L185" s="370"/>
      <c r="M185" s="370"/>
      <c r="N185" s="370"/>
      <c r="O185" s="370"/>
      <c r="P185" s="370"/>
      <c r="Q185" s="370"/>
      <c r="R185" s="370"/>
      <c r="S185" s="370"/>
      <c r="T185" s="370"/>
      <c r="U185" s="370"/>
      <c r="V185" s="370"/>
    </row>
    <row r="186" spans="1:22" x14ac:dyDescent="0.25">
      <c r="A186" s="370"/>
      <c r="B186" s="370"/>
      <c r="C186" s="370"/>
      <c r="D186" s="370"/>
      <c r="E186" s="370"/>
      <c r="F186" s="370"/>
      <c r="G186" s="370"/>
      <c r="H186" s="370"/>
      <c r="I186" s="370"/>
      <c r="J186" s="370"/>
      <c r="K186" s="370"/>
      <c r="L186" s="370"/>
      <c r="M186" s="370"/>
      <c r="N186" s="370"/>
      <c r="O186" s="370"/>
      <c r="P186" s="370"/>
      <c r="Q186" s="370"/>
      <c r="R186" s="370"/>
      <c r="S186" s="370"/>
      <c r="T186" s="370"/>
      <c r="U186" s="370"/>
      <c r="V186" s="370"/>
    </row>
    <row r="187" spans="1:22" x14ac:dyDescent="0.25">
      <c r="A187" s="370"/>
      <c r="B187" s="370"/>
      <c r="C187" s="370"/>
      <c r="D187" s="370"/>
      <c r="E187" s="370"/>
      <c r="F187" s="370"/>
      <c r="G187" s="370"/>
      <c r="H187" s="370"/>
      <c r="I187" s="370"/>
      <c r="J187" s="370"/>
      <c r="K187" s="370"/>
      <c r="L187" s="370"/>
      <c r="M187" s="370"/>
      <c r="N187" s="370"/>
      <c r="O187" s="370"/>
      <c r="P187" s="370"/>
      <c r="Q187" s="370"/>
      <c r="R187" s="370"/>
      <c r="S187" s="370"/>
      <c r="T187" s="370"/>
      <c r="U187" s="370"/>
      <c r="V187" s="370"/>
    </row>
    <row r="188" spans="1:22" x14ac:dyDescent="0.25">
      <c r="A188" s="370"/>
      <c r="B188" s="370"/>
      <c r="C188" s="370"/>
      <c r="D188" s="370"/>
      <c r="E188" s="370"/>
      <c r="F188" s="370"/>
      <c r="G188" s="370"/>
      <c r="H188" s="370"/>
      <c r="I188" s="370"/>
      <c r="J188" s="370"/>
      <c r="K188" s="370"/>
      <c r="L188" s="370"/>
      <c r="M188" s="370"/>
      <c r="N188" s="370"/>
      <c r="O188" s="370"/>
      <c r="P188" s="370"/>
      <c r="Q188" s="370"/>
      <c r="R188" s="370"/>
      <c r="S188" s="370"/>
      <c r="T188" s="370"/>
      <c r="U188" s="370"/>
      <c r="V188" s="370"/>
    </row>
    <row r="189" spans="1:22" x14ac:dyDescent="0.25">
      <c r="A189" s="370"/>
      <c r="B189" s="370"/>
      <c r="C189" s="370"/>
      <c r="D189" s="370"/>
      <c r="E189" s="370"/>
      <c r="F189" s="370"/>
      <c r="G189" s="370"/>
      <c r="H189" s="370"/>
      <c r="I189" s="370"/>
      <c r="J189" s="370"/>
      <c r="K189" s="370"/>
      <c r="L189" s="370"/>
      <c r="M189" s="370"/>
      <c r="N189" s="370"/>
      <c r="O189" s="370"/>
      <c r="P189" s="370"/>
      <c r="Q189" s="370"/>
      <c r="R189" s="370"/>
      <c r="S189" s="370"/>
      <c r="T189" s="370"/>
      <c r="U189" s="370"/>
      <c r="V189" s="370"/>
    </row>
    <row r="190" spans="1:22" x14ac:dyDescent="0.25">
      <c r="A190" s="370"/>
      <c r="B190" s="370"/>
      <c r="C190" s="370"/>
      <c r="D190" s="370"/>
      <c r="E190" s="370"/>
      <c r="F190" s="370"/>
      <c r="G190" s="370"/>
      <c r="H190" s="370"/>
      <c r="I190" s="370"/>
      <c r="J190" s="370"/>
      <c r="K190" s="370"/>
      <c r="L190" s="370"/>
      <c r="M190" s="370"/>
      <c r="N190" s="370"/>
      <c r="O190" s="370"/>
      <c r="P190" s="370"/>
      <c r="Q190" s="370"/>
      <c r="R190" s="370"/>
      <c r="S190" s="370"/>
      <c r="T190" s="370"/>
      <c r="U190" s="370"/>
      <c r="V190" s="370"/>
    </row>
    <row r="191" spans="1:22" x14ac:dyDescent="0.25">
      <c r="A191" s="370"/>
      <c r="B191" s="370"/>
      <c r="C191" s="370"/>
      <c r="D191" s="370"/>
      <c r="E191" s="370"/>
      <c r="F191" s="370"/>
      <c r="G191" s="370"/>
      <c r="H191" s="370"/>
      <c r="I191" s="370"/>
      <c r="J191" s="370"/>
      <c r="K191" s="370"/>
      <c r="L191" s="370"/>
      <c r="M191" s="370"/>
      <c r="N191" s="370"/>
      <c r="O191" s="370"/>
      <c r="P191" s="370"/>
      <c r="Q191" s="370"/>
      <c r="R191" s="370"/>
      <c r="S191" s="370"/>
      <c r="T191" s="370"/>
      <c r="U191" s="370"/>
      <c r="V191" s="370"/>
    </row>
    <row r="192" spans="1:22" x14ac:dyDescent="0.25">
      <c r="A192" s="370"/>
      <c r="B192" s="370"/>
      <c r="C192" s="370"/>
      <c r="D192" s="370"/>
      <c r="E192" s="370"/>
      <c r="F192" s="370"/>
      <c r="G192" s="370"/>
      <c r="H192" s="370"/>
      <c r="I192" s="370"/>
      <c r="J192" s="370"/>
      <c r="K192" s="370"/>
      <c r="L192" s="370"/>
      <c r="M192" s="370"/>
      <c r="N192" s="370"/>
      <c r="O192" s="370"/>
      <c r="P192" s="370"/>
      <c r="Q192" s="370"/>
      <c r="R192" s="370"/>
      <c r="S192" s="370"/>
      <c r="T192" s="370"/>
      <c r="U192" s="370"/>
      <c r="V192" s="370"/>
    </row>
    <row r="193" spans="1:22" x14ac:dyDescent="0.25">
      <c r="A193" s="370"/>
      <c r="B193" s="370"/>
      <c r="C193" s="370"/>
      <c r="D193" s="370"/>
      <c r="E193" s="370"/>
      <c r="F193" s="370"/>
      <c r="G193" s="370"/>
      <c r="H193" s="370"/>
      <c r="I193" s="370"/>
      <c r="J193" s="370"/>
      <c r="K193" s="370"/>
      <c r="L193" s="370"/>
      <c r="M193" s="370"/>
      <c r="N193" s="370"/>
      <c r="O193" s="370"/>
      <c r="P193" s="370"/>
      <c r="Q193" s="370"/>
      <c r="R193" s="370"/>
      <c r="S193" s="370"/>
      <c r="T193" s="370"/>
      <c r="U193" s="370"/>
      <c r="V193" s="370"/>
    </row>
    <row r="194" spans="1:22" x14ac:dyDescent="0.25">
      <c r="A194" s="370"/>
      <c r="B194" s="370"/>
      <c r="C194" s="370"/>
      <c r="D194" s="370"/>
      <c r="E194" s="370"/>
      <c r="F194" s="370"/>
      <c r="G194" s="370"/>
      <c r="H194" s="370"/>
      <c r="I194" s="370"/>
      <c r="J194" s="370"/>
      <c r="K194" s="370"/>
      <c r="L194" s="370"/>
      <c r="M194" s="370"/>
      <c r="N194" s="370"/>
      <c r="O194" s="370"/>
      <c r="P194" s="370"/>
      <c r="Q194" s="370"/>
      <c r="R194" s="370"/>
      <c r="S194" s="370"/>
      <c r="T194" s="370"/>
      <c r="U194" s="370"/>
      <c r="V194" s="370"/>
    </row>
    <row r="195" spans="1:22" x14ac:dyDescent="0.25">
      <c r="A195" s="370"/>
      <c r="B195" s="370"/>
      <c r="C195" s="370"/>
      <c r="D195" s="370"/>
      <c r="E195" s="370"/>
      <c r="F195" s="370"/>
      <c r="G195" s="370"/>
      <c r="H195" s="370"/>
      <c r="I195" s="370"/>
      <c r="J195" s="370"/>
      <c r="K195" s="370"/>
      <c r="L195" s="370"/>
      <c r="M195" s="370"/>
      <c r="N195" s="370"/>
      <c r="O195" s="370"/>
      <c r="P195" s="370"/>
      <c r="Q195" s="370"/>
      <c r="R195" s="370"/>
      <c r="S195" s="370"/>
      <c r="T195" s="370"/>
      <c r="U195" s="370"/>
      <c r="V195" s="370"/>
    </row>
    <row r="196" spans="1:22" x14ac:dyDescent="0.25">
      <c r="A196" s="370"/>
      <c r="B196" s="370"/>
      <c r="C196" s="370"/>
      <c r="D196" s="370"/>
      <c r="E196" s="370"/>
      <c r="F196" s="370"/>
      <c r="G196" s="370"/>
      <c r="H196" s="370"/>
      <c r="I196" s="370"/>
      <c r="J196" s="370"/>
      <c r="K196" s="370"/>
      <c r="L196" s="370"/>
      <c r="M196" s="370"/>
      <c r="N196" s="370"/>
      <c r="O196" s="370"/>
      <c r="P196" s="370"/>
      <c r="Q196" s="370"/>
      <c r="R196" s="370"/>
      <c r="S196" s="370"/>
      <c r="T196" s="370"/>
      <c r="U196" s="370"/>
      <c r="V196" s="370"/>
    </row>
    <row r="197" spans="1:22" x14ac:dyDescent="0.25">
      <c r="A197" s="370"/>
      <c r="B197" s="370"/>
      <c r="C197" s="370"/>
      <c r="D197" s="370"/>
      <c r="E197" s="370"/>
      <c r="F197" s="370"/>
      <c r="G197" s="370"/>
      <c r="H197" s="370"/>
      <c r="I197" s="370"/>
      <c r="J197" s="370"/>
      <c r="K197" s="370"/>
      <c r="L197" s="370"/>
      <c r="M197" s="370"/>
      <c r="N197" s="370"/>
      <c r="O197" s="370"/>
      <c r="P197" s="370"/>
      <c r="Q197" s="370"/>
      <c r="R197" s="370"/>
      <c r="S197" s="370"/>
      <c r="T197" s="370"/>
      <c r="U197" s="370"/>
      <c r="V197" s="370"/>
    </row>
    <row r="198" spans="1:22" x14ac:dyDescent="0.25">
      <c r="A198" s="370"/>
      <c r="B198" s="370"/>
      <c r="C198" s="370"/>
      <c r="D198" s="370"/>
      <c r="E198" s="370"/>
      <c r="F198" s="370"/>
      <c r="G198" s="370"/>
      <c r="H198" s="370"/>
      <c r="I198" s="370"/>
      <c r="J198" s="370"/>
      <c r="K198" s="370"/>
      <c r="L198" s="370"/>
      <c r="M198" s="370"/>
      <c r="N198" s="370"/>
      <c r="O198" s="370"/>
      <c r="P198" s="370"/>
      <c r="Q198" s="370"/>
      <c r="R198" s="370"/>
      <c r="S198" s="370"/>
      <c r="T198" s="370"/>
      <c r="U198" s="370"/>
      <c r="V198" s="370"/>
    </row>
    <row r="199" spans="1:22" x14ac:dyDescent="0.25">
      <c r="A199" s="370"/>
      <c r="B199" s="370"/>
      <c r="C199" s="370"/>
      <c r="D199" s="370"/>
      <c r="E199" s="370"/>
      <c r="F199" s="370"/>
      <c r="G199" s="370"/>
      <c r="H199" s="370"/>
      <c r="I199" s="370"/>
      <c r="J199" s="370"/>
      <c r="K199" s="370"/>
      <c r="L199" s="370"/>
      <c r="M199" s="370"/>
      <c r="N199" s="370"/>
      <c r="O199" s="370"/>
      <c r="P199" s="370"/>
      <c r="Q199" s="370"/>
      <c r="R199" s="370"/>
      <c r="S199" s="370"/>
      <c r="T199" s="370"/>
      <c r="U199" s="370"/>
      <c r="V199" s="370"/>
    </row>
    <row r="200" spans="1:22" x14ac:dyDescent="0.25">
      <c r="A200" s="370"/>
      <c r="B200" s="370"/>
      <c r="C200" s="370"/>
      <c r="D200" s="370"/>
      <c r="E200" s="370"/>
      <c r="F200" s="370"/>
      <c r="G200" s="370"/>
      <c r="H200" s="370"/>
      <c r="I200" s="370"/>
      <c r="J200" s="370"/>
      <c r="K200" s="370"/>
      <c r="L200" s="370"/>
      <c r="M200" s="370"/>
      <c r="N200" s="370"/>
      <c r="O200" s="370"/>
      <c r="P200" s="370"/>
      <c r="Q200" s="370"/>
      <c r="R200" s="370"/>
      <c r="S200" s="370"/>
      <c r="T200" s="370"/>
      <c r="U200" s="370"/>
      <c r="V200" s="370"/>
    </row>
    <row r="201" spans="1:22" x14ac:dyDescent="0.25">
      <c r="A201" s="370"/>
      <c r="B201" s="370"/>
      <c r="C201" s="370"/>
      <c r="D201" s="370"/>
      <c r="E201" s="370"/>
      <c r="F201" s="370"/>
      <c r="G201" s="370"/>
      <c r="H201" s="370"/>
      <c r="I201" s="370"/>
      <c r="J201" s="370"/>
      <c r="K201" s="370"/>
      <c r="L201" s="370"/>
      <c r="M201" s="370"/>
      <c r="N201" s="370"/>
      <c r="O201" s="370"/>
      <c r="P201" s="370"/>
      <c r="Q201" s="370"/>
      <c r="R201" s="370"/>
      <c r="S201" s="370"/>
      <c r="T201" s="370"/>
      <c r="U201" s="370"/>
      <c r="V201" s="370"/>
    </row>
    <row r="202" spans="1:22" x14ac:dyDescent="0.25">
      <c r="A202" s="370"/>
      <c r="B202" s="370"/>
      <c r="C202" s="370"/>
      <c r="D202" s="370"/>
      <c r="E202" s="370"/>
      <c r="F202" s="370"/>
      <c r="G202" s="370"/>
      <c r="H202" s="370"/>
      <c r="I202" s="370"/>
      <c r="J202" s="370"/>
      <c r="K202" s="370"/>
      <c r="L202" s="370"/>
      <c r="M202" s="370"/>
      <c r="N202" s="370"/>
      <c r="O202" s="370"/>
      <c r="P202" s="370"/>
      <c r="Q202" s="370"/>
      <c r="R202" s="370"/>
      <c r="S202" s="370"/>
      <c r="T202" s="370"/>
      <c r="U202" s="370"/>
      <c r="V202" s="370"/>
    </row>
    <row r="203" spans="1:22" x14ac:dyDescent="0.25">
      <c r="A203" s="370"/>
      <c r="B203" s="370"/>
      <c r="C203" s="370"/>
      <c r="D203" s="370"/>
      <c r="E203" s="370"/>
      <c r="F203" s="370"/>
      <c r="G203" s="370"/>
      <c r="H203" s="370"/>
      <c r="I203" s="370"/>
      <c r="J203" s="370"/>
      <c r="K203" s="370"/>
      <c r="L203" s="370"/>
      <c r="M203" s="370"/>
      <c r="N203" s="370"/>
      <c r="O203" s="370"/>
      <c r="P203" s="370"/>
      <c r="Q203" s="370"/>
      <c r="R203" s="370"/>
      <c r="S203" s="370"/>
      <c r="T203" s="370"/>
      <c r="U203" s="370"/>
      <c r="V203" s="370"/>
    </row>
    <row r="204" spans="1:22" x14ac:dyDescent="0.25">
      <c r="A204" s="370"/>
      <c r="B204" s="370"/>
      <c r="C204" s="370"/>
      <c r="D204" s="370"/>
      <c r="E204" s="370"/>
      <c r="F204" s="370"/>
      <c r="G204" s="370"/>
      <c r="H204" s="370"/>
      <c r="I204" s="370"/>
      <c r="J204" s="370"/>
      <c r="K204" s="370"/>
      <c r="L204" s="370"/>
      <c r="M204" s="370"/>
      <c r="N204" s="370"/>
      <c r="O204" s="370"/>
      <c r="P204" s="370"/>
      <c r="Q204" s="370"/>
      <c r="R204" s="370"/>
      <c r="S204" s="370"/>
      <c r="T204" s="370"/>
      <c r="U204" s="370"/>
      <c r="V204" s="370"/>
    </row>
    <row r="205" spans="1:22" x14ac:dyDescent="0.25">
      <c r="A205" s="370"/>
      <c r="B205" s="370"/>
      <c r="C205" s="370"/>
      <c r="D205" s="370"/>
      <c r="E205" s="370"/>
      <c r="F205" s="370"/>
      <c r="G205" s="370"/>
      <c r="H205" s="370"/>
      <c r="I205" s="370"/>
      <c r="J205" s="370"/>
      <c r="K205" s="370"/>
      <c r="L205" s="370"/>
      <c r="M205" s="370"/>
      <c r="N205" s="370"/>
      <c r="O205" s="370"/>
      <c r="P205" s="370"/>
      <c r="Q205" s="370"/>
      <c r="R205" s="370"/>
      <c r="S205" s="370"/>
      <c r="T205" s="370"/>
      <c r="U205" s="370"/>
      <c r="V205" s="370"/>
    </row>
    <row r="206" spans="1:22" x14ac:dyDescent="0.25">
      <c r="A206" s="370"/>
      <c r="B206" s="370"/>
      <c r="C206" s="370"/>
      <c r="D206" s="370"/>
      <c r="E206" s="370"/>
      <c r="F206" s="370"/>
      <c r="G206" s="370"/>
      <c r="H206" s="370"/>
      <c r="I206" s="370"/>
      <c r="J206" s="370"/>
      <c r="K206" s="370"/>
      <c r="L206" s="370"/>
      <c r="M206" s="370"/>
      <c r="N206" s="370"/>
      <c r="O206" s="370"/>
      <c r="P206" s="370"/>
      <c r="Q206" s="370"/>
      <c r="R206" s="370"/>
      <c r="S206" s="370"/>
      <c r="T206" s="370"/>
      <c r="U206" s="370"/>
      <c r="V206" s="370"/>
    </row>
    <row r="207" spans="1:22" x14ac:dyDescent="0.25">
      <c r="A207" s="370"/>
      <c r="B207" s="370"/>
      <c r="C207" s="370"/>
      <c r="D207" s="370"/>
      <c r="E207" s="370"/>
      <c r="F207" s="370"/>
      <c r="G207" s="370"/>
      <c r="H207" s="370"/>
      <c r="I207" s="370"/>
      <c r="J207" s="370"/>
      <c r="K207" s="370"/>
      <c r="L207" s="370"/>
      <c r="M207" s="370"/>
      <c r="N207" s="370"/>
      <c r="O207" s="370"/>
      <c r="P207" s="370"/>
      <c r="Q207" s="370"/>
      <c r="R207" s="370"/>
      <c r="S207" s="370"/>
      <c r="T207" s="370"/>
      <c r="U207" s="370"/>
      <c r="V207" s="370"/>
    </row>
    <row r="208" spans="1:22" x14ac:dyDescent="0.25">
      <c r="A208" s="370"/>
      <c r="B208" s="370"/>
      <c r="C208" s="370"/>
      <c r="D208" s="370"/>
      <c r="E208" s="370"/>
      <c r="F208" s="370"/>
      <c r="G208" s="370"/>
      <c r="H208" s="370"/>
      <c r="I208" s="370"/>
      <c r="J208" s="370"/>
      <c r="K208" s="370"/>
      <c r="L208" s="370"/>
      <c r="M208" s="370"/>
      <c r="N208" s="370"/>
      <c r="O208" s="370"/>
      <c r="P208" s="370"/>
      <c r="Q208" s="370"/>
      <c r="R208" s="370"/>
      <c r="S208" s="370"/>
      <c r="T208" s="370"/>
      <c r="U208" s="370"/>
      <c r="V208" s="370"/>
    </row>
    <row r="209" spans="1:22" x14ac:dyDescent="0.25">
      <c r="A209" s="370"/>
      <c r="B209" s="370"/>
      <c r="C209" s="370"/>
      <c r="D209" s="370"/>
      <c r="E209" s="370"/>
      <c r="F209" s="370"/>
      <c r="G209" s="370"/>
      <c r="H209" s="370"/>
      <c r="I209" s="370"/>
      <c r="J209" s="370"/>
      <c r="K209" s="370"/>
      <c r="L209" s="370"/>
      <c r="M209" s="370"/>
      <c r="N209" s="370"/>
      <c r="O209" s="370"/>
      <c r="P209" s="370"/>
      <c r="Q209" s="370"/>
      <c r="R209" s="370"/>
      <c r="S209" s="370"/>
      <c r="T209" s="370"/>
      <c r="U209" s="370"/>
      <c r="V209" s="370"/>
    </row>
    <row r="210" spans="1:22" x14ac:dyDescent="0.25">
      <c r="A210" s="370"/>
      <c r="B210" s="370"/>
      <c r="C210" s="370"/>
      <c r="D210" s="370"/>
      <c r="E210" s="370"/>
      <c r="F210" s="370"/>
      <c r="G210" s="370"/>
      <c r="H210" s="370"/>
      <c r="I210" s="370"/>
      <c r="J210" s="370"/>
      <c r="K210" s="370"/>
      <c r="L210" s="370"/>
      <c r="M210" s="370"/>
      <c r="N210" s="370"/>
      <c r="O210" s="370"/>
      <c r="P210" s="370"/>
      <c r="Q210" s="370"/>
      <c r="R210" s="370"/>
      <c r="S210" s="370"/>
      <c r="T210" s="370"/>
      <c r="U210" s="370"/>
      <c r="V210" s="370"/>
    </row>
    <row r="211" spans="1:22" x14ac:dyDescent="0.25">
      <c r="A211" s="370"/>
      <c r="B211" s="370"/>
      <c r="C211" s="370"/>
      <c r="D211" s="370"/>
      <c r="E211" s="370"/>
      <c r="F211" s="370"/>
      <c r="G211" s="370"/>
      <c r="H211" s="370"/>
      <c r="I211" s="370"/>
      <c r="J211" s="370"/>
      <c r="K211" s="370"/>
      <c r="L211" s="370"/>
      <c r="M211" s="370"/>
      <c r="N211" s="370"/>
      <c r="O211" s="370"/>
      <c r="P211" s="370"/>
      <c r="Q211" s="370"/>
      <c r="R211" s="370"/>
      <c r="S211" s="370"/>
      <c r="T211" s="370"/>
      <c r="U211" s="370"/>
      <c r="V211" s="370"/>
    </row>
    <row r="212" spans="1:22" x14ac:dyDescent="0.25">
      <c r="A212" s="370"/>
      <c r="B212" s="370"/>
      <c r="C212" s="370"/>
      <c r="D212" s="370"/>
      <c r="E212" s="370"/>
      <c r="F212" s="370"/>
      <c r="G212" s="370"/>
      <c r="H212" s="370"/>
      <c r="I212" s="370"/>
      <c r="J212" s="370"/>
      <c r="K212" s="370"/>
      <c r="L212" s="370"/>
      <c r="M212" s="370"/>
      <c r="N212" s="370"/>
      <c r="O212" s="370"/>
      <c r="P212" s="370"/>
      <c r="Q212" s="370"/>
      <c r="R212" s="370"/>
      <c r="S212" s="370"/>
      <c r="T212" s="370"/>
      <c r="U212" s="370"/>
      <c r="V212" s="370"/>
    </row>
    <row r="213" spans="1:22" x14ac:dyDescent="0.25">
      <c r="A213" s="370"/>
      <c r="B213" s="370"/>
      <c r="C213" s="370"/>
      <c r="D213" s="370"/>
      <c r="E213" s="370"/>
      <c r="F213" s="370"/>
      <c r="G213" s="370"/>
      <c r="H213" s="370"/>
      <c r="I213" s="370"/>
      <c r="J213" s="370"/>
      <c r="K213" s="370"/>
      <c r="L213" s="370"/>
      <c r="M213" s="370"/>
      <c r="N213" s="370"/>
      <c r="O213" s="370"/>
      <c r="P213" s="370"/>
      <c r="Q213" s="370"/>
      <c r="R213" s="370"/>
      <c r="S213" s="370"/>
      <c r="T213" s="370"/>
      <c r="U213" s="370"/>
      <c r="V213" s="370"/>
    </row>
    <row r="214" spans="1:22" x14ac:dyDescent="0.25">
      <c r="A214" s="370"/>
      <c r="B214" s="370"/>
      <c r="C214" s="370"/>
      <c r="D214" s="370"/>
      <c r="E214" s="370"/>
      <c r="F214" s="370"/>
      <c r="G214" s="370"/>
      <c r="H214" s="370"/>
      <c r="I214" s="370"/>
      <c r="J214" s="370"/>
      <c r="K214" s="370"/>
      <c r="L214" s="370"/>
      <c r="M214" s="370"/>
      <c r="N214" s="370"/>
      <c r="O214" s="370"/>
      <c r="P214" s="370"/>
      <c r="Q214" s="370"/>
      <c r="R214" s="370"/>
      <c r="S214" s="370"/>
      <c r="T214" s="370"/>
      <c r="U214" s="370"/>
      <c r="V214" s="370"/>
    </row>
    <row r="215" spans="1:22" x14ac:dyDescent="0.25">
      <c r="A215" s="370"/>
      <c r="B215" s="370"/>
      <c r="C215" s="370"/>
      <c r="D215" s="370"/>
      <c r="E215" s="370"/>
      <c r="F215" s="370"/>
      <c r="G215" s="370"/>
      <c r="H215" s="370"/>
      <c r="I215" s="370"/>
      <c r="J215" s="370"/>
      <c r="K215" s="370"/>
      <c r="L215" s="370"/>
      <c r="M215" s="370"/>
      <c r="N215" s="370"/>
      <c r="O215" s="370"/>
      <c r="P215" s="370"/>
      <c r="Q215" s="370"/>
      <c r="R215" s="370"/>
      <c r="S215" s="370"/>
      <c r="T215" s="370"/>
      <c r="U215" s="370"/>
      <c r="V215" s="370"/>
    </row>
    <row r="216" spans="1:22" x14ac:dyDescent="0.25">
      <c r="A216" s="370"/>
      <c r="B216" s="370"/>
      <c r="C216" s="370"/>
      <c r="D216" s="370"/>
      <c r="E216" s="370"/>
      <c r="F216" s="370"/>
      <c r="G216" s="370"/>
      <c r="H216" s="370"/>
      <c r="I216" s="370"/>
      <c r="J216" s="370"/>
      <c r="K216" s="370"/>
      <c r="L216" s="370"/>
      <c r="M216" s="370"/>
      <c r="N216" s="370"/>
      <c r="O216" s="370"/>
      <c r="P216" s="370"/>
      <c r="Q216" s="370"/>
      <c r="R216" s="370"/>
      <c r="S216" s="370"/>
      <c r="T216" s="370"/>
      <c r="U216" s="370"/>
      <c r="V216" s="370"/>
    </row>
    <row r="217" spans="1:22" x14ac:dyDescent="0.25">
      <c r="A217" s="370"/>
      <c r="B217" s="370"/>
      <c r="C217" s="370"/>
      <c r="D217" s="370"/>
      <c r="E217" s="370"/>
      <c r="F217" s="370"/>
      <c r="G217" s="370"/>
      <c r="H217" s="370"/>
      <c r="I217" s="370"/>
      <c r="J217" s="370"/>
      <c r="K217" s="370"/>
      <c r="L217" s="370"/>
      <c r="M217" s="370"/>
      <c r="N217" s="370"/>
      <c r="O217" s="370"/>
      <c r="P217" s="370"/>
      <c r="Q217" s="370"/>
      <c r="R217" s="370"/>
      <c r="S217" s="370"/>
      <c r="T217" s="370"/>
      <c r="U217" s="370"/>
      <c r="V217" s="370"/>
    </row>
    <row r="218" spans="1:22" x14ac:dyDescent="0.25">
      <c r="A218" s="370"/>
      <c r="B218" s="370"/>
      <c r="C218" s="370"/>
      <c r="D218" s="370"/>
      <c r="E218" s="370"/>
      <c r="F218" s="370"/>
      <c r="G218" s="370"/>
      <c r="H218" s="370"/>
      <c r="I218" s="370"/>
      <c r="J218" s="370"/>
      <c r="K218" s="370"/>
      <c r="L218" s="370"/>
      <c r="M218" s="370"/>
      <c r="N218" s="370"/>
      <c r="O218" s="370"/>
      <c r="P218" s="370"/>
      <c r="Q218" s="370"/>
      <c r="R218" s="370"/>
      <c r="S218" s="370"/>
      <c r="T218" s="370"/>
      <c r="U218" s="370"/>
      <c r="V218" s="370"/>
    </row>
    <row r="219" spans="1:22" x14ac:dyDescent="0.25">
      <c r="A219" s="370"/>
      <c r="B219" s="370"/>
      <c r="C219" s="370"/>
      <c r="D219" s="370"/>
      <c r="E219" s="370"/>
      <c r="F219" s="370"/>
      <c r="G219" s="370"/>
      <c r="H219" s="370"/>
      <c r="I219" s="370"/>
      <c r="J219" s="370"/>
      <c r="K219" s="370"/>
      <c r="L219" s="370"/>
      <c r="M219" s="370"/>
      <c r="N219" s="370"/>
      <c r="O219" s="370"/>
      <c r="P219" s="370"/>
      <c r="Q219" s="370"/>
      <c r="R219" s="370"/>
      <c r="S219" s="370"/>
      <c r="T219" s="370"/>
      <c r="U219" s="370"/>
      <c r="V219" s="370"/>
    </row>
    <row r="220" spans="1:22" x14ac:dyDescent="0.25">
      <c r="A220" s="370"/>
      <c r="B220" s="370"/>
      <c r="C220" s="370"/>
      <c r="D220" s="370"/>
      <c r="E220" s="370"/>
      <c r="F220" s="370"/>
      <c r="G220" s="370"/>
      <c r="H220" s="370"/>
      <c r="I220" s="370"/>
      <c r="J220" s="370"/>
      <c r="K220" s="370"/>
      <c r="L220" s="370"/>
      <c r="M220" s="370"/>
      <c r="N220" s="370"/>
      <c r="O220" s="370"/>
      <c r="P220" s="370"/>
      <c r="Q220" s="370"/>
      <c r="R220" s="370"/>
      <c r="S220" s="370"/>
      <c r="T220" s="370"/>
      <c r="U220" s="370"/>
      <c r="V220" s="370"/>
    </row>
    <row r="221" spans="1:22" x14ac:dyDescent="0.25">
      <c r="A221" s="370"/>
      <c r="B221" s="370"/>
      <c r="C221" s="370"/>
      <c r="D221" s="370"/>
      <c r="E221" s="370"/>
      <c r="F221" s="370"/>
      <c r="G221" s="370"/>
      <c r="H221" s="370"/>
      <c r="I221" s="370"/>
      <c r="J221" s="370"/>
      <c r="K221" s="370"/>
      <c r="L221" s="370"/>
      <c r="M221" s="370"/>
      <c r="N221" s="370"/>
      <c r="O221" s="370"/>
      <c r="P221" s="370"/>
      <c r="Q221" s="370"/>
      <c r="R221" s="370"/>
      <c r="S221" s="370"/>
      <c r="T221" s="370"/>
      <c r="U221" s="370"/>
      <c r="V221" s="370"/>
    </row>
    <row r="222" spans="1:22" x14ac:dyDescent="0.25">
      <c r="A222" s="370"/>
      <c r="B222" s="370"/>
      <c r="C222" s="370"/>
      <c r="D222" s="370"/>
      <c r="E222" s="370"/>
      <c r="F222" s="370"/>
      <c r="G222" s="370"/>
      <c r="H222" s="370"/>
      <c r="I222" s="370"/>
      <c r="J222" s="370"/>
      <c r="K222" s="370"/>
      <c r="L222" s="370"/>
      <c r="M222" s="370"/>
      <c r="N222" s="370"/>
      <c r="O222" s="370"/>
      <c r="P222" s="370"/>
      <c r="Q222" s="370"/>
      <c r="R222" s="370"/>
      <c r="S222" s="370"/>
      <c r="T222" s="370"/>
      <c r="U222" s="370"/>
      <c r="V222" s="370"/>
    </row>
    <row r="223" spans="1:22" x14ac:dyDescent="0.25">
      <c r="A223" s="370"/>
      <c r="B223" s="370"/>
      <c r="C223" s="370"/>
      <c r="D223" s="370"/>
      <c r="E223" s="370"/>
      <c r="F223" s="370"/>
      <c r="G223" s="370"/>
      <c r="H223" s="370"/>
      <c r="I223" s="370"/>
      <c r="J223" s="370"/>
      <c r="K223" s="370"/>
      <c r="L223" s="370"/>
      <c r="M223" s="370"/>
      <c r="N223" s="370"/>
      <c r="O223" s="370"/>
      <c r="P223" s="370"/>
      <c r="Q223" s="370"/>
      <c r="R223" s="370"/>
      <c r="S223" s="370"/>
      <c r="T223" s="370"/>
      <c r="U223" s="370"/>
      <c r="V223" s="370"/>
    </row>
    <row r="224" spans="1:22" x14ac:dyDescent="0.25">
      <c r="A224" s="370"/>
      <c r="B224" s="370"/>
      <c r="C224" s="370"/>
      <c r="D224" s="370"/>
      <c r="E224" s="370"/>
      <c r="F224" s="370"/>
      <c r="G224" s="370"/>
      <c r="H224" s="370"/>
      <c r="I224" s="370"/>
      <c r="J224" s="370"/>
      <c r="K224" s="370"/>
      <c r="L224" s="370"/>
      <c r="M224" s="370"/>
      <c r="N224" s="370"/>
      <c r="O224" s="370"/>
      <c r="P224" s="370"/>
      <c r="Q224" s="370"/>
      <c r="R224" s="370"/>
      <c r="S224" s="370"/>
      <c r="T224" s="370"/>
      <c r="U224" s="370"/>
      <c r="V224" s="370"/>
    </row>
    <row r="225" spans="1:22" x14ac:dyDescent="0.25">
      <c r="A225" s="370"/>
      <c r="B225" s="370"/>
      <c r="C225" s="370"/>
      <c r="D225" s="370"/>
      <c r="E225" s="370"/>
      <c r="F225" s="370"/>
      <c r="G225" s="370"/>
      <c r="H225" s="370"/>
      <c r="I225" s="370"/>
      <c r="J225" s="370"/>
      <c r="K225" s="370"/>
      <c r="L225" s="370"/>
      <c r="M225" s="370"/>
      <c r="N225" s="370"/>
      <c r="O225" s="370"/>
      <c r="P225" s="370"/>
      <c r="Q225" s="370"/>
      <c r="R225" s="370"/>
      <c r="S225" s="370"/>
      <c r="T225" s="370"/>
      <c r="U225" s="370"/>
      <c r="V225" s="370"/>
    </row>
    <row r="226" spans="1:22" x14ac:dyDescent="0.25">
      <c r="A226" s="370"/>
      <c r="B226" s="370"/>
      <c r="C226" s="370"/>
      <c r="D226" s="370"/>
      <c r="E226" s="370"/>
      <c r="F226" s="370"/>
      <c r="G226" s="370"/>
      <c r="H226" s="370"/>
      <c r="I226" s="370"/>
      <c r="J226" s="370"/>
      <c r="K226" s="370"/>
      <c r="L226" s="370"/>
      <c r="M226" s="370"/>
      <c r="N226" s="370"/>
      <c r="O226" s="370"/>
      <c r="P226" s="370"/>
      <c r="Q226" s="370"/>
      <c r="R226" s="370"/>
      <c r="S226" s="370"/>
      <c r="T226" s="370"/>
      <c r="U226" s="370"/>
      <c r="V226" s="370"/>
    </row>
    <row r="227" spans="1:22" x14ac:dyDescent="0.25">
      <c r="A227" s="370"/>
      <c r="B227" s="370"/>
      <c r="C227" s="370"/>
      <c r="D227" s="370"/>
      <c r="E227" s="370"/>
      <c r="F227" s="370"/>
      <c r="G227" s="370"/>
      <c r="H227" s="370"/>
      <c r="I227" s="370"/>
      <c r="J227" s="370"/>
      <c r="K227" s="370"/>
      <c r="L227" s="370"/>
      <c r="M227" s="370"/>
      <c r="N227" s="370"/>
      <c r="O227" s="370"/>
      <c r="P227" s="370"/>
      <c r="Q227" s="370"/>
      <c r="R227" s="370"/>
      <c r="S227" s="370"/>
      <c r="T227" s="370"/>
      <c r="U227" s="370"/>
      <c r="V227" s="370"/>
    </row>
    <row r="228" spans="1:22" x14ac:dyDescent="0.25">
      <c r="A228" s="370"/>
      <c r="B228" s="370"/>
      <c r="C228" s="370"/>
      <c r="D228" s="370"/>
      <c r="E228" s="370"/>
      <c r="F228" s="370"/>
      <c r="G228" s="370"/>
      <c r="H228" s="370"/>
      <c r="I228" s="370"/>
      <c r="J228" s="370"/>
      <c r="K228" s="370"/>
      <c r="L228" s="370"/>
      <c r="M228" s="370"/>
      <c r="N228" s="370"/>
      <c r="O228" s="370"/>
      <c r="P228" s="370"/>
      <c r="Q228" s="370"/>
      <c r="R228" s="370"/>
      <c r="S228" s="370"/>
      <c r="T228" s="370"/>
      <c r="U228" s="370"/>
      <c r="V228" s="370"/>
    </row>
    <row r="229" spans="1:22" x14ac:dyDescent="0.25">
      <c r="A229" s="370"/>
      <c r="B229" s="370"/>
      <c r="C229" s="370"/>
      <c r="D229" s="370"/>
      <c r="E229" s="370"/>
      <c r="F229" s="370"/>
      <c r="G229" s="370"/>
      <c r="H229" s="370"/>
      <c r="I229" s="370"/>
      <c r="J229" s="370"/>
      <c r="K229" s="370"/>
      <c r="L229" s="370"/>
      <c r="M229" s="370"/>
      <c r="N229" s="370"/>
      <c r="O229" s="370"/>
      <c r="P229" s="370"/>
      <c r="Q229" s="370"/>
      <c r="R229" s="370"/>
      <c r="S229" s="370"/>
      <c r="T229" s="370"/>
      <c r="U229" s="370"/>
      <c r="V229" s="370"/>
    </row>
    <row r="230" spans="1:22" x14ac:dyDescent="0.25">
      <c r="A230" s="370"/>
      <c r="B230" s="370"/>
      <c r="C230" s="370"/>
      <c r="D230" s="370"/>
      <c r="E230" s="370"/>
      <c r="F230" s="370"/>
      <c r="G230" s="370"/>
      <c r="H230" s="370"/>
      <c r="I230" s="370"/>
      <c r="J230" s="370"/>
      <c r="K230" s="370"/>
      <c r="L230" s="370"/>
      <c r="M230" s="370"/>
      <c r="N230" s="370"/>
      <c r="O230" s="370"/>
      <c r="P230" s="370"/>
      <c r="Q230" s="370"/>
      <c r="R230" s="370"/>
      <c r="S230" s="370"/>
      <c r="T230" s="370"/>
      <c r="U230" s="370"/>
      <c r="V230" s="370"/>
    </row>
    <row r="231" spans="1:22" x14ac:dyDescent="0.25">
      <c r="A231" s="370"/>
      <c r="B231" s="370"/>
      <c r="C231" s="370"/>
      <c r="D231" s="370"/>
      <c r="E231" s="370"/>
      <c r="F231" s="370"/>
      <c r="G231" s="370"/>
      <c r="H231" s="370"/>
      <c r="I231" s="370"/>
      <c r="J231" s="370"/>
      <c r="K231" s="370"/>
      <c r="L231" s="370"/>
      <c r="M231" s="370"/>
      <c r="N231" s="370"/>
      <c r="O231" s="370"/>
      <c r="P231" s="370"/>
      <c r="Q231" s="370"/>
      <c r="R231" s="370"/>
      <c r="S231" s="370"/>
      <c r="T231" s="370"/>
      <c r="U231" s="370"/>
      <c r="V231" s="370"/>
    </row>
    <row r="232" spans="1:22" x14ac:dyDescent="0.25">
      <c r="A232" s="370"/>
      <c r="B232" s="370"/>
      <c r="C232" s="370"/>
      <c r="D232" s="370"/>
      <c r="E232" s="370"/>
      <c r="F232" s="370"/>
      <c r="G232" s="370"/>
      <c r="H232" s="370"/>
      <c r="I232" s="370"/>
      <c r="J232" s="370"/>
      <c r="K232" s="370"/>
      <c r="L232" s="370"/>
      <c r="M232" s="370"/>
      <c r="N232" s="370"/>
      <c r="O232" s="370"/>
      <c r="P232" s="370"/>
      <c r="Q232" s="370"/>
      <c r="R232" s="370"/>
      <c r="S232" s="370"/>
      <c r="T232" s="370"/>
      <c r="U232" s="370"/>
      <c r="V232" s="370"/>
    </row>
    <row r="233" spans="1:22" x14ac:dyDescent="0.25">
      <c r="A233" s="370"/>
      <c r="B233" s="370"/>
      <c r="C233" s="370"/>
      <c r="D233" s="370"/>
      <c r="E233" s="370"/>
      <c r="F233" s="370"/>
      <c r="G233" s="370"/>
      <c r="H233" s="370"/>
      <c r="I233" s="370"/>
      <c r="J233" s="370"/>
      <c r="K233" s="370"/>
      <c r="L233" s="370"/>
      <c r="M233" s="370"/>
      <c r="N233" s="370"/>
      <c r="O233" s="370"/>
      <c r="P233" s="370"/>
      <c r="Q233" s="370"/>
      <c r="R233" s="370"/>
      <c r="S233" s="370"/>
      <c r="T233" s="370"/>
      <c r="U233" s="370"/>
      <c r="V233" s="370"/>
    </row>
    <row r="234" spans="1:22" x14ac:dyDescent="0.25">
      <c r="A234" s="370"/>
      <c r="B234" s="370"/>
      <c r="C234" s="370"/>
      <c r="D234" s="370"/>
      <c r="E234" s="370"/>
      <c r="F234" s="370"/>
      <c r="G234" s="370"/>
      <c r="H234" s="370"/>
      <c r="I234" s="370"/>
      <c r="J234" s="370"/>
      <c r="K234" s="370"/>
      <c r="L234" s="370"/>
      <c r="M234" s="370"/>
      <c r="N234" s="370"/>
      <c r="O234" s="370"/>
      <c r="P234" s="370"/>
      <c r="Q234" s="370"/>
      <c r="R234" s="370"/>
      <c r="S234" s="370"/>
      <c r="T234" s="370"/>
      <c r="U234" s="370"/>
      <c r="V234" s="370"/>
    </row>
    <row r="235" spans="1:22" x14ac:dyDescent="0.25">
      <c r="A235" s="370"/>
      <c r="B235" s="370"/>
      <c r="C235" s="370"/>
      <c r="D235" s="370"/>
      <c r="E235" s="370"/>
      <c r="F235" s="370"/>
      <c r="G235" s="370"/>
      <c r="H235" s="370"/>
      <c r="I235" s="370"/>
      <c r="J235" s="370"/>
      <c r="K235" s="370"/>
      <c r="L235" s="370"/>
      <c r="M235" s="370"/>
      <c r="N235" s="370"/>
      <c r="O235" s="370"/>
      <c r="P235" s="370"/>
      <c r="Q235" s="370"/>
      <c r="R235" s="370"/>
      <c r="S235" s="370"/>
      <c r="T235" s="370"/>
      <c r="U235" s="370"/>
      <c r="V235" s="370"/>
    </row>
    <row r="236" spans="1:22" x14ac:dyDescent="0.25">
      <c r="A236" s="370"/>
      <c r="B236" s="370"/>
      <c r="C236" s="370"/>
      <c r="D236" s="370"/>
      <c r="E236" s="370"/>
      <c r="F236" s="370"/>
      <c r="G236" s="370"/>
      <c r="H236" s="370"/>
      <c r="I236" s="370"/>
      <c r="J236" s="370"/>
      <c r="K236" s="370"/>
      <c r="L236" s="370"/>
      <c r="M236" s="370"/>
      <c r="N236" s="370"/>
      <c r="O236" s="370"/>
      <c r="P236" s="370"/>
      <c r="Q236" s="370"/>
      <c r="R236" s="370"/>
      <c r="S236" s="370"/>
      <c r="T236" s="370"/>
      <c r="U236" s="370"/>
      <c r="V236" s="370"/>
    </row>
    <row r="237" spans="1:22" x14ac:dyDescent="0.25">
      <c r="A237" s="370"/>
      <c r="B237" s="370"/>
      <c r="C237" s="370"/>
      <c r="D237" s="370"/>
      <c r="E237" s="370"/>
      <c r="F237" s="370"/>
      <c r="G237" s="370"/>
      <c r="H237" s="370"/>
      <c r="I237" s="370"/>
      <c r="J237" s="370"/>
      <c r="K237" s="370"/>
      <c r="L237" s="370"/>
      <c r="M237" s="370"/>
      <c r="N237" s="370"/>
      <c r="O237" s="370"/>
      <c r="P237" s="370"/>
      <c r="Q237" s="370"/>
      <c r="R237" s="370"/>
      <c r="S237" s="370"/>
      <c r="T237" s="370"/>
      <c r="U237" s="370"/>
      <c r="V237" s="370"/>
    </row>
    <row r="238" spans="1:22" x14ac:dyDescent="0.25">
      <c r="A238" s="370"/>
      <c r="B238" s="370"/>
      <c r="C238" s="370"/>
      <c r="D238" s="370"/>
      <c r="E238" s="370"/>
      <c r="F238" s="370"/>
      <c r="G238" s="370"/>
      <c r="H238" s="370"/>
      <c r="I238" s="370"/>
      <c r="J238" s="370"/>
      <c r="K238" s="370"/>
      <c r="L238" s="370"/>
      <c r="M238" s="370"/>
      <c r="N238" s="370"/>
      <c r="O238" s="370"/>
      <c r="P238" s="370"/>
      <c r="Q238" s="370"/>
      <c r="R238" s="370"/>
      <c r="S238" s="370"/>
      <c r="T238" s="370"/>
      <c r="U238" s="370"/>
      <c r="V238" s="370"/>
    </row>
    <row r="239" spans="1:22" x14ac:dyDescent="0.25">
      <c r="A239" s="370"/>
      <c r="B239" s="370"/>
      <c r="C239" s="370"/>
      <c r="D239" s="370"/>
      <c r="E239" s="370"/>
      <c r="F239" s="370"/>
      <c r="G239" s="370"/>
      <c r="H239" s="370"/>
      <c r="I239" s="370"/>
      <c r="J239" s="370"/>
      <c r="K239" s="370"/>
      <c r="L239" s="370"/>
      <c r="M239" s="370"/>
      <c r="N239" s="370"/>
      <c r="O239" s="370"/>
      <c r="P239" s="370"/>
      <c r="Q239" s="370"/>
      <c r="R239" s="370"/>
      <c r="S239" s="370"/>
      <c r="T239" s="370"/>
      <c r="U239" s="370"/>
      <c r="V239" s="370"/>
    </row>
    <row r="240" spans="1:22" x14ac:dyDescent="0.25">
      <c r="A240" s="370"/>
      <c r="B240" s="370"/>
      <c r="C240" s="370"/>
      <c r="D240" s="370"/>
      <c r="E240" s="370"/>
      <c r="F240" s="370"/>
      <c r="G240" s="370"/>
      <c r="H240" s="370"/>
      <c r="I240" s="370"/>
      <c r="J240" s="370"/>
      <c r="K240" s="370"/>
      <c r="L240" s="370"/>
      <c r="M240" s="370"/>
      <c r="N240" s="370"/>
      <c r="O240" s="370"/>
      <c r="P240" s="370"/>
      <c r="Q240" s="370"/>
      <c r="R240" s="370"/>
      <c r="S240" s="370"/>
      <c r="T240" s="370"/>
      <c r="U240" s="370"/>
      <c r="V240" s="370"/>
    </row>
    <row r="241" spans="1:22" x14ac:dyDescent="0.25">
      <c r="A241" s="370"/>
      <c r="B241" s="370"/>
      <c r="C241" s="370"/>
      <c r="D241" s="370"/>
      <c r="E241" s="370"/>
      <c r="F241" s="370"/>
      <c r="G241" s="370"/>
      <c r="H241" s="370"/>
      <c r="I241" s="370"/>
      <c r="J241" s="370"/>
      <c r="K241" s="370"/>
      <c r="L241" s="370"/>
      <c r="M241" s="370"/>
      <c r="N241" s="370"/>
      <c r="O241" s="370"/>
      <c r="P241" s="370"/>
      <c r="Q241" s="370"/>
      <c r="R241" s="370"/>
      <c r="S241" s="370"/>
      <c r="T241" s="370"/>
      <c r="U241" s="370"/>
      <c r="V241" s="370"/>
    </row>
    <row r="242" spans="1:22" x14ac:dyDescent="0.25">
      <c r="A242" s="370"/>
      <c r="B242" s="370"/>
      <c r="C242" s="370"/>
      <c r="D242" s="370"/>
      <c r="E242" s="370"/>
      <c r="F242" s="370"/>
      <c r="G242" s="370"/>
      <c r="H242" s="370"/>
      <c r="I242" s="370"/>
      <c r="J242" s="370"/>
      <c r="K242" s="370"/>
      <c r="L242" s="370"/>
      <c r="M242" s="370"/>
      <c r="N242" s="370"/>
      <c r="O242" s="370"/>
      <c r="P242" s="370"/>
      <c r="Q242" s="370"/>
      <c r="R242" s="370"/>
      <c r="S242" s="370"/>
      <c r="T242" s="370"/>
      <c r="U242" s="370"/>
      <c r="V242" s="370"/>
    </row>
    <row r="243" spans="1:22" x14ac:dyDescent="0.25">
      <c r="A243" s="370"/>
      <c r="B243" s="370"/>
      <c r="C243" s="370"/>
      <c r="D243" s="370"/>
      <c r="E243" s="370"/>
      <c r="F243" s="370"/>
      <c r="G243" s="370"/>
      <c r="H243" s="370"/>
      <c r="I243" s="370"/>
      <c r="J243" s="370"/>
      <c r="K243" s="370"/>
      <c r="L243" s="370"/>
      <c r="M243" s="370"/>
      <c r="N243" s="370"/>
      <c r="O243" s="370"/>
      <c r="P243" s="370"/>
      <c r="Q243" s="370"/>
      <c r="R243" s="370"/>
      <c r="S243" s="370"/>
      <c r="T243" s="370"/>
      <c r="U243" s="370"/>
      <c r="V243" s="370"/>
    </row>
    <row r="244" spans="1:22" x14ac:dyDescent="0.25">
      <c r="A244" s="370"/>
      <c r="B244" s="370"/>
      <c r="C244" s="370"/>
      <c r="D244" s="370"/>
      <c r="E244" s="370"/>
      <c r="F244" s="370"/>
      <c r="G244" s="370"/>
      <c r="H244" s="370"/>
      <c r="I244" s="370"/>
      <c r="J244" s="370"/>
      <c r="K244" s="370"/>
      <c r="L244" s="370"/>
      <c r="M244" s="370"/>
      <c r="N244" s="370"/>
      <c r="O244" s="370"/>
      <c r="P244" s="370"/>
      <c r="Q244" s="370"/>
      <c r="R244" s="370"/>
      <c r="S244" s="370"/>
      <c r="T244" s="370"/>
      <c r="U244" s="370"/>
      <c r="V244" s="370"/>
    </row>
    <row r="245" spans="1:22" x14ac:dyDescent="0.25">
      <c r="A245" s="370"/>
      <c r="B245" s="370"/>
      <c r="C245" s="370"/>
      <c r="D245" s="370"/>
      <c r="E245" s="370"/>
      <c r="F245" s="370"/>
      <c r="G245" s="370"/>
      <c r="H245" s="370"/>
      <c r="I245" s="370"/>
      <c r="J245" s="370"/>
      <c r="K245" s="370"/>
      <c r="L245" s="370"/>
      <c r="M245" s="370"/>
      <c r="N245" s="370"/>
      <c r="O245" s="370"/>
      <c r="P245" s="370"/>
      <c r="Q245" s="370"/>
      <c r="R245" s="370"/>
      <c r="S245" s="370"/>
      <c r="T245" s="370"/>
      <c r="U245" s="370"/>
      <c r="V245" s="370"/>
    </row>
    <row r="246" spans="1:22" x14ac:dyDescent="0.25">
      <c r="A246" s="370"/>
      <c r="B246" s="370"/>
      <c r="C246" s="370"/>
      <c r="D246" s="370"/>
      <c r="E246" s="370"/>
      <c r="F246" s="370"/>
      <c r="G246" s="370"/>
      <c r="H246" s="370"/>
      <c r="I246" s="370"/>
      <c r="J246" s="370"/>
      <c r="K246" s="370"/>
      <c r="L246" s="370"/>
      <c r="M246" s="370"/>
      <c r="N246" s="370"/>
      <c r="O246" s="370"/>
      <c r="P246" s="370"/>
      <c r="Q246" s="370"/>
      <c r="R246" s="370"/>
      <c r="S246" s="370"/>
      <c r="T246" s="370"/>
      <c r="U246" s="370"/>
      <c r="V246" s="370"/>
    </row>
    <row r="247" spans="1:22" x14ac:dyDescent="0.25">
      <c r="A247" s="370"/>
      <c r="B247" s="370"/>
      <c r="C247" s="370"/>
      <c r="D247" s="370"/>
      <c r="E247" s="370"/>
      <c r="F247" s="370"/>
      <c r="G247" s="370"/>
      <c r="H247" s="370"/>
      <c r="I247" s="370"/>
      <c r="J247" s="370"/>
      <c r="K247" s="370"/>
      <c r="L247" s="370"/>
      <c r="M247" s="370"/>
      <c r="N247" s="370"/>
      <c r="O247" s="370"/>
      <c r="P247" s="370"/>
      <c r="Q247" s="370"/>
      <c r="R247" s="370"/>
      <c r="S247" s="370"/>
      <c r="T247" s="370"/>
      <c r="U247" s="370"/>
      <c r="V247" s="370"/>
    </row>
    <row r="248" spans="1:22" x14ac:dyDescent="0.25">
      <c r="A248" s="370"/>
      <c r="B248" s="370"/>
      <c r="C248" s="370"/>
      <c r="D248" s="370"/>
      <c r="E248" s="370"/>
      <c r="F248" s="370"/>
      <c r="G248" s="370"/>
      <c r="H248" s="370"/>
      <c r="I248" s="370"/>
      <c r="J248" s="370"/>
      <c r="K248" s="370"/>
      <c r="L248" s="370"/>
      <c r="M248" s="370"/>
      <c r="N248" s="370"/>
      <c r="O248" s="370"/>
      <c r="P248" s="370"/>
      <c r="Q248" s="370"/>
      <c r="R248" s="370"/>
      <c r="S248" s="370"/>
      <c r="T248" s="370"/>
      <c r="U248" s="370"/>
      <c r="V248" s="370"/>
    </row>
    <row r="249" spans="1:22" x14ac:dyDescent="0.25">
      <c r="A249" s="370"/>
      <c r="B249" s="370"/>
      <c r="C249" s="370"/>
      <c r="D249" s="370"/>
      <c r="E249" s="370"/>
      <c r="F249" s="370"/>
      <c r="G249" s="370"/>
      <c r="H249" s="370"/>
      <c r="I249" s="370"/>
      <c r="J249" s="370"/>
      <c r="K249" s="370"/>
      <c r="L249" s="370"/>
      <c r="M249" s="370"/>
      <c r="N249" s="370"/>
      <c r="O249" s="370"/>
      <c r="P249" s="370"/>
      <c r="Q249" s="370"/>
      <c r="R249" s="370"/>
      <c r="S249" s="370"/>
      <c r="T249" s="370"/>
      <c r="U249" s="370"/>
      <c r="V249" s="370"/>
    </row>
    <row r="250" spans="1:22" x14ac:dyDescent="0.25">
      <c r="A250" s="370"/>
      <c r="B250" s="370"/>
      <c r="C250" s="370"/>
      <c r="D250" s="370"/>
      <c r="E250" s="370"/>
      <c r="F250" s="370"/>
      <c r="G250" s="370"/>
      <c r="H250" s="370"/>
      <c r="I250" s="370"/>
      <c r="J250" s="370"/>
      <c r="K250" s="370"/>
      <c r="L250" s="370"/>
      <c r="M250" s="370"/>
      <c r="N250" s="370"/>
      <c r="O250" s="370"/>
      <c r="P250" s="370"/>
      <c r="Q250" s="370"/>
      <c r="R250" s="370"/>
      <c r="S250" s="370"/>
      <c r="T250" s="370"/>
      <c r="U250" s="370"/>
      <c r="V250" s="370"/>
    </row>
    <row r="251" spans="1:22" x14ac:dyDescent="0.25">
      <c r="A251" s="370"/>
      <c r="B251" s="370"/>
      <c r="C251" s="370"/>
      <c r="D251" s="370"/>
      <c r="E251" s="370"/>
      <c r="F251" s="370"/>
      <c r="G251" s="370"/>
      <c r="H251" s="370"/>
      <c r="I251" s="370"/>
      <c r="J251" s="370"/>
      <c r="K251" s="370"/>
      <c r="L251" s="370"/>
      <c r="M251" s="370"/>
      <c r="N251" s="370"/>
      <c r="O251" s="370"/>
      <c r="P251" s="370"/>
      <c r="Q251" s="370"/>
      <c r="R251" s="370"/>
      <c r="S251" s="370"/>
      <c r="T251" s="370"/>
      <c r="U251" s="370"/>
      <c r="V251" s="370"/>
    </row>
    <row r="252" spans="1:22" x14ac:dyDescent="0.25">
      <c r="A252" s="370"/>
      <c r="B252" s="370"/>
      <c r="C252" s="370"/>
      <c r="D252" s="370"/>
      <c r="E252" s="370"/>
      <c r="F252" s="370"/>
      <c r="G252" s="370"/>
      <c r="H252" s="370"/>
      <c r="I252" s="370"/>
      <c r="J252" s="370"/>
      <c r="K252" s="370"/>
      <c r="L252" s="370"/>
      <c r="M252" s="370"/>
      <c r="N252" s="370"/>
      <c r="O252" s="370"/>
      <c r="P252" s="370"/>
      <c r="Q252" s="370"/>
      <c r="R252" s="370"/>
      <c r="S252" s="370"/>
      <c r="T252" s="370"/>
      <c r="U252" s="370"/>
      <c r="V252" s="370"/>
    </row>
    <row r="253" spans="1:22" x14ac:dyDescent="0.25">
      <c r="A253" s="370"/>
      <c r="B253" s="370"/>
      <c r="C253" s="370"/>
      <c r="D253" s="370"/>
      <c r="E253" s="370"/>
      <c r="F253" s="370"/>
      <c r="G253" s="370"/>
      <c r="H253" s="370"/>
      <c r="I253" s="370"/>
      <c r="J253" s="370"/>
      <c r="K253" s="370"/>
      <c r="L253" s="370"/>
      <c r="M253" s="370"/>
      <c r="N253" s="370"/>
      <c r="O253" s="370"/>
      <c r="P253" s="370"/>
      <c r="Q253" s="370"/>
      <c r="R253" s="370"/>
      <c r="S253" s="370"/>
      <c r="T253" s="370"/>
      <c r="U253" s="370"/>
      <c r="V253" s="370"/>
    </row>
    <row r="254" spans="1:22" x14ac:dyDescent="0.25">
      <c r="A254" s="370"/>
      <c r="B254" s="370"/>
      <c r="C254" s="370"/>
      <c r="D254" s="370"/>
      <c r="E254" s="370"/>
      <c r="F254" s="370"/>
      <c r="G254" s="370"/>
      <c r="H254" s="370"/>
      <c r="I254" s="370"/>
      <c r="J254" s="370"/>
      <c r="K254" s="370"/>
      <c r="L254" s="370"/>
      <c r="M254" s="370"/>
      <c r="N254" s="370"/>
      <c r="O254" s="370"/>
      <c r="P254" s="370"/>
      <c r="Q254" s="370"/>
      <c r="R254" s="370"/>
      <c r="S254" s="370"/>
      <c r="T254" s="370"/>
      <c r="U254" s="370"/>
      <c r="V254" s="370"/>
    </row>
    <row r="255" spans="1:22" x14ac:dyDescent="0.25">
      <c r="A255" s="370"/>
      <c r="B255" s="370"/>
      <c r="C255" s="370"/>
      <c r="D255" s="370"/>
      <c r="E255" s="370"/>
      <c r="F255" s="370"/>
      <c r="G255" s="370"/>
      <c r="H255" s="370"/>
      <c r="I255" s="370"/>
      <c r="J255" s="370"/>
      <c r="K255" s="370"/>
      <c r="L255" s="370"/>
      <c r="M255" s="370"/>
      <c r="N255" s="370"/>
      <c r="O255" s="370"/>
      <c r="P255" s="370"/>
      <c r="Q255" s="370"/>
      <c r="R255" s="370"/>
      <c r="S255" s="370"/>
      <c r="T255" s="370"/>
      <c r="U255" s="370"/>
      <c r="V255" s="370"/>
    </row>
    <row r="256" spans="1:22" x14ac:dyDescent="0.25">
      <c r="A256" s="370"/>
      <c r="B256" s="370"/>
      <c r="C256" s="370"/>
      <c r="D256" s="370"/>
      <c r="E256" s="370"/>
      <c r="F256" s="370"/>
      <c r="G256" s="370"/>
      <c r="H256" s="370"/>
      <c r="I256" s="370"/>
      <c r="J256" s="370"/>
      <c r="K256" s="370"/>
      <c r="L256" s="370"/>
      <c r="M256" s="370"/>
      <c r="N256" s="370"/>
      <c r="O256" s="370"/>
      <c r="P256" s="370"/>
      <c r="Q256" s="370"/>
      <c r="R256" s="370"/>
      <c r="S256" s="370"/>
      <c r="T256" s="370"/>
      <c r="U256" s="370"/>
      <c r="V256" s="370"/>
    </row>
    <row r="257" spans="1:22" x14ac:dyDescent="0.25">
      <c r="A257" s="370"/>
      <c r="B257" s="370"/>
      <c r="C257" s="370"/>
      <c r="D257" s="370"/>
      <c r="E257" s="370"/>
      <c r="F257" s="370"/>
      <c r="G257" s="370"/>
      <c r="H257" s="370"/>
      <c r="I257" s="370"/>
      <c r="J257" s="370"/>
      <c r="K257" s="370"/>
      <c r="L257" s="370"/>
      <c r="M257" s="370"/>
      <c r="N257" s="370"/>
      <c r="O257" s="370"/>
      <c r="P257" s="370"/>
      <c r="Q257" s="370"/>
      <c r="R257" s="370"/>
      <c r="S257" s="370"/>
      <c r="T257" s="370"/>
      <c r="U257" s="370"/>
      <c r="V257" s="370"/>
    </row>
    <row r="258" spans="1:22" x14ac:dyDescent="0.25">
      <c r="A258" s="370"/>
      <c r="B258" s="370"/>
      <c r="C258" s="370"/>
      <c r="D258" s="370"/>
      <c r="E258" s="370"/>
      <c r="F258" s="370"/>
      <c r="G258" s="370"/>
      <c r="H258" s="370"/>
      <c r="I258" s="370"/>
      <c r="J258" s="370"/>
      <c r="K258" s="370"/>
      <c r="L258" s="370"/>
      <c r="M258" s="370"/>
      <c r="N258" s="370"/>
      <c r="O258" s="370"/>
      <c r="P258" s="370"/>
      <c r="Q258" s="370"/>
      <c r="R258" s="370"/>
      <c r="S258" s="370"/>
      <c r="T258" s="370"/>
      <c r="U258" s="370"/>
      <c r="V258" s="370"/>
    </row>
    <row r="259" spans="1:22" x14ac:dyDescent="0.25">
      <c r="A259" s="370"/>
      <c r="B259" s="370"/>
      <c r="C259" s="370"/>
      <c r="D259" s="370"/>
      <c r="E259" s="370"/>
      <c r="F259" s="370"/>
      <c r="G259" s="370"/>
      <c r="H259" s="370"/>
      <c r="I259" s="370"/>
      <c r="J259" s="370"/>
      <c r="K259" s="370"/>
      <c r="L259" s="370"/>
      <c r="M259" s="370"/>
      <c r="N259" s="370"/>
      <c r="O259" s="370"/>
      <c r="P259" s="370"/>
      <c r="Q259" s="370"/>
      <c r="R259" s="370"/>
      <c r="S259" s="370"/>
      <c r="T259" s="370"/>
      <c r="U259" s="370"/>
      <c r="V259" s="370"/>
    </row>
    <row r="260" spans="1:22" x14ac:dyDescent="0.25">
      <c r="A260" s="370"/>
      <c r="B260" s="370"/>
      <c r="C260" s="370"/>
      <c r="D260" s="370"/>
      <c r="E260" s="370"/>
      <c r="F260" s="370"/>
      <c r="G260" s="370"/>
      <c r="H260" s="370"/>
      <c r="I260" s="370"/>
      <c r="J260" s="370"/>
      <c r="K260" s="370"/>
      <c r="L260" s="370"/>
      <c r="M260" s="370"/>
      <c r="N260" s="370"/>
      <c r="O260" s="370"/>
      <c r="P260" s="370"/>
      <c r="Q260" s="370"/>
      <c r="R260" s="370"/>
      <c r="S260" s="370"/>
      <c r="T260" s="370"/>
      <c r="U260" s="370"/>
      <c r="V260" s="370"/>
    </row>
    <row r="261" spans="1:22" x14ac:dyDescent="0.25">
      <c r="A261" s="370"/>
      <c r="B261" s="370"/>
      <c r="C261" s="370"/>
      <c r="D261" s="370"/>
      <c r="E261" s="370"/>
      <c r="F261" s="370"/>
      <c r="G261" s="370"/>
      <c r="H261" s="370"/>
      <c r="I261" s="370"/>
      <c r="J261" s="370"/>
      <c r="K261" s="370"/>
      <c r="L261" s="370"/>
      <c r="M261" s="370"/>
      <c r="N261" s="370"/>
      <c r="O261" s="370"/>
      <c r="P261" s="370"/>
      <c r="Q261" s="370"/>
      <c r="R261" s="370"/>
      <c r="S261" s="370"/>
      <c r="T261" s="370"/>
      <c r="U261" s="370"/>
      <c r="V261" s="370"/>
    </row>
    <row r="262" spans="1:22" x14ac:dyDescent="0.25">
      <c r="A262" s="370"/>
      <c r="B262" s="370"/>
      <c r="C262" s="370"/>
      <c r="D262" s="370"/>
      <c r="E262" s="370"/>
      <c r="F262" s="370"/>
      <c r="G262" s="370"/>
      <c r="H262" s="370"/>
      <c r="I262" s="370"/>
      <c r="J262" s="370"/>
      <c r="K262" s="370"/>
      <c r="L262" s="370"/>
      <c r="M262" s="370"/>
      <c r="N262" s="370"/>
      <c r="O262" s="370"/>
      <c r="P262" s="370"/>
      <c r="Q262" s="370"/>
      <c r="R262" s="370"/>
      <c r="S262" s="370"/>
      <c r="T262" s="370"/>
      <c r="U262" s="370"/>
      <c r="V262" s="370"/>
    </row>
    <row r="263" spans="1:22" x14ac:dyDescent="0.25">
      <c r="A263" s="370"/>
      <c r="B263" s="370"/>
      <c r="C263" s="370"/>
      <c r="D263" s="370"/>
      <c r="E263" s="370"/>
      <c r="F263" s="370"/>
      <c r="G263" s="370"/>
      <c r="H263" s="370"/>
      <c r="I263" s="370"/>
      <c r="J263" s="370"/>
      <c r="K263" s="370"/>
      <c r="L263" s="370"/>
      <c r="M263" s="370"/>
      <c r="N263" s="370"/>
      <c r="O263" s="370"/>
      <c r="P263" s="370"/>
      <c r="Q263" s="370"/>
      <c r="R263" s="370"/>
      <c r="S263" s="370"/>
      <c r="T263" s="370"/>
      <c r="U263" s="370"/>
      <c r="V263" s="370"/>
    </row>
    <row r="264" spans="1:22" x14ac:dyDescent="0.25">
      <c r="A264" s="370"/>
      <c r="B264" s="370"/>
      <c r="C264" s="370"/>
      <c r="D264" s="370"/>
      <c r="E264" s="370"/>
      <c r="F264" s="370"/>
      <c r="G264" s="370"/>
      <c r="H264" s="370"/>
      <c r="I264" s="370"/>
      <c r="J264" s="370"/>
      <c r="K264" s="370"/>
      <c r="L264" s="370"/>
      <c r="M264" s="370"/>
      <c r="N264" s="370"/>
      <c r="O264" s="370"/>
      <c r="P264" s="370"/>
      <c r="Q264" s="370"/>
      <c r="R264" s="370"/>
      <c r="S264" s="370"/>
      <c r="T264" s="370"/>
      <c r="U264" s="370"/>
      <c r="V264" s="370"/>
    </row>
    <row r="265" spans="1:22" x14ac:dyDescent="0.25">
      <c r="A265" s="370"/>
      <c r="B265" s="370"/>
      <c r="C265" s="370"/>
      <c r="D265" s="370"/>
      <c r="E265" s="370"/>
      <c r="F265" s="370"/>
      <c r="G265" s="370"/>
      <c r="H265" s="370"/>
      <c r="I265" s="370"/>
      <c r="J265" s="370"/>
      <c r="K265" s="370"/>
      <c r="L265" s="370"/>
      <c r="M265" s="370"/>
      <c r="N265" s="370"/>
      <c r="O265" s="370"/>
      <c r="P265" s="370"/>
      <c r="Q265" s="370"/>
      <c r="R265" s="370"/>
      <c r="S265" s="370"/>
      <c r="T265" s="370"/>
      <c r="U265" s="370"/>
      <c r="V265" s="370"/>
    </row>
    <row r="266" spans="1:22" x14ac:dyDescent="0.25">
      <c r="A266" s="370"/>
      <c r="B266" s="370"/>
      <c r="C266" s="370"/>
      <c r="D266" s="370"/>
      <c r="E266" s="370"/>
      <c r="F266" s="370"/>
      <c r="G266" s="370"/>
      <c r="H266" s="370"/>
      <c r="I266" s="370"/>
      <c r="J266" s="370"/>
      <c r="K266" s="370"/>
      <c r="L266" s="370"/>
      <c r="M266" s="370"/>
      <c r="N266" s="370"/>
      <c r="O266" s="370"/>
      <c r="P266" s="370"/>
      <c r="Q266" s="370"/>
      <c r="R266" s="370"/>
      <c r="S266" s="370"/>
      <c r="T266" s="370"/>
      <c r="U266" s="370"/>
      <c r="V266" s="370"/>
    </row>
    <row r="267" spans="1:22" x14ac:dyDescent="0.25">
      <c r="A267" s="370"/>
      <c r="B267" s="370"/>
      <c r="C267" s="370"/>
      <c r="D267" s="370"/>
      <c r="E267" s="370"/>
      <c r="F267" s="370"/>
      <c r="G267" s="370"/>
      <c r="H267" s="370"/>
      <c r="I267" s="370"/>
      <c r="J267" s="370"/>
      <c r="K267" s="370"/>
      <c r="L267" s="370"/>
      <c r="M267" s="370"/>
      <c r="N267" s="370"/>
      <c r="O267" s="370"/>
      <c r="P267" s="370"/>
      <c r="Q267" s="370"/>
      <c r="R267" s="370"/>
      <c r="S267" s="370"/>
      <c r="T267" s="370"/>
      <c r="U267" s="370"/>
      <c r="V267" s="370"/>
    </row>
    <row r="268" spans="1:22" x14ac:dyDescent="0.25">
      <c r="A268" s="370"/>
      <c r="B268" s="370"/>
      <c r="C268" s="370"/>
      <c r="D268" s="370"/>
      <c r="E268" s="370"/>
      <c r="F268" s="370"/>
      <c r="G268" s="370"/>
      <c r="H268" s="370"/>
      <c r="I268" s="370"/>
      <c r="J268" s="370"/>
      <c r="K268" s="370"/>
      <c r="L268" s="370"/>
      <c r="M268" s="370"/>
      <c r="N268" s="370"/>
      <c r="O268" s="370"/>
      <c r="P268" s="370"/>
      <c r="Q268" s="370"/>
      <c r="R268" s="370"/>
      <c r="S268" s="370"/>
      <c r="T268" s="370"/>
      <c r="U268" s="370"/>
      <c r="V268" s="370"/>
    </row>
    <row r="269" spans="1:22" x14ac:dyDescent="0.25">
      <c r="A269" s="370"/>
      <c r="B269" s="370"/>
      <c r="C269" s="370"/>
      <c r="D269" s="370"/>
      <c r="E269" s="370"/>
      <c r="F269" s="370"/>
      <c r="G269" s="370"/>
      <c r="H269" s="370"/>
      <c r="I269" s="370"/>
      <c r="J269" s="370"/>
      <c r="K269" s="370"/>
      <c r="L269" s="370"/>
      <c r="M269" s="370"/>
      <c r="N269" s="370"/>
      <c r="O269" s="370"/>
      <c r="P269" s="370"/>
      <c r="Q269" s="370"/>
      <c r="R269" s="370"/>
      <c r="S269" s="370"/>
      <c r="T269" s="370"/>
      <c r="U269" s="370"/>
      <c r="V269" s="370"/>
    </row>
    <row r="270" spans="1:22" x14ac:dyDescent="0.25">
      <c r="A270" s="370"/>
      <c r="B270" s="370"/>
      <c r="C270" s="370"/>
      <c r="D270" s="370"/>
      <c r="E270" s="370"/>
      <c r="F270" s="370"/>
      <c r="G270" s="370"/>
      <c r="H270" s="370"/>
      <c r="I270" s="370"/>
      <c r="J270" s="370"/>
      <c r="K270" s="370"/>
      <c r="L270" s="370"/>
      <c r="M270" s="370"/>
      <c r="N270" s="370"/>
      <c r="O270" s="370"/>
      <c r="P270" s="370"/>
      <c r="Q270" s="370"/>
      <c r="R270" s="370"/>
      <c r="S270" s="370"/>
      <c r="T270" s="370"/>
      <c r="U270" s="370"/>
      <c r="V270" s="370"/>
    </row>
    <row r="271" spans="1:22" x14ac:dyDescent="0.25">
      <c r="A271" s="370"/>
      <c r="B271" s="370"/>
      <c r="C271" s="370"/>
      <c r="D271" s="370"/>
      <c r="E271" s="370"/>
      <c r="F271" s="370"/>
      <c r="G271" s="370"/>
      <c r="H271" s="370"/>
      <c r="I271" s="370"/>
      <c r="J271" s="370"/>
      <c r="K271" s="370"/>
      <c r="L271" s="370"/>
      <c r="M271" s="370"/>
      <c r="N271" s="370"/>
      <c r="O271" s="370"/>
      <c r="P271" s="370"/>
      <c r="Q271" s="370"/>
      <c r="R271" s="370"/>
      <c r="S271" s="370"/>
      <c r="T271" s="370"/>
      <c r="U271" s="370"/>
      <c r="V271" s="370"/>
    </row>
    <row r="272" spans="1:22" x14ac:dyDescent="0.25">
      <c r="A272" s="370"/>
      <c r="B272" s="370"/>
      <c r="C272" s="370"/>
      <c r="D272" s="370"/>
      <c r="E272" s="370"/>
      <c r="F272" s="370"/>
      <c r="G272" s="370"/>
      <c r="H272" s="370"/>
      <c r="I272" s="370"/>
      <c r="J272" s="370"/>
      <c r="K272" s="370"/>
      <c r="L272" s="370"/>
      <c r="M272" s="370"/>
      <c r="N272" s="370"/>
      <c r="O272" s="370"/>
      <c r="P272" s="370"/>
      <c r="Q272" s="370"/>
      <c r="R272" s="370"/>
      <c r="S272" s="370"/>
      <c r="T272" s="370"/>
      <c r="U272" s="370"/>
      <c r="V272" s="370"/>
    </row>
    <row r="273" spans="1:22" x14ac:dyDescent="0.25">
      <c r="A273" s="370"/>
      <c r="B273" s="370"/>
      <c r="C273" s="370"/>
      <c r="D273" s="370"/>
      <c r="E273" s="370"/>
      <c r="F273" s="370"/>
      <c r="G273" s="370"/>
      <c r="H273" s="370"/>
      <c r="I273" s="370"/>
      <c r="J273" s="370"/>
      <c r="K273" s="370"/>
      <c r="L273" s="370"/>
      <c r="M273" s="370"/>
      <c r="N273" s="370"/>
      <c r="O273" s="370"/>
      <c r="P273" s="370"/>
      <c r="Q273" s="370"/>
      <c r="R273" s="370"/>
      <c r="S273" s="370"/>
      <c r="T273" s="370"/>
      <c r="U273" s="370"/>
      <c r="V273" s="370"/>
    </row>
    <row r="274" spans="1:22" x14ac:dyDescent="0.25">
      <c r="A274" s="370"/>
      <c r="B274" s="370"/>
      <c r="C274" s="370"/>
      <c r="D274" s="370"/>
      <c r="E274" s="370"/>
      <c r="F274" s="370"/>
      <c r="G274" s="370"/>
      <c r="H274" s="370"/>
      <c r="I274" s="370"/>
      <c r="J274" s="370"/>
      <c r="K274" s="370"/>
      <c r="L274" s="370"/>
      <c r="M274" s="370"/>
      <c r="N274" s="370"/>
      <c r="O274" s="370"/>
      <c r="P274" s="370"/>
      <c r="Q274" s="370"/>
      <c r="R274" s="370"/>
      <c r="S274" s="370"/>
      <c r="T274" s="370"/>
      <c r="U274" s="370"/>
      <c r="V274" s="370"/>
    </row>
    <row r="275" spans="1:22" x14ac:dyDescent="0.25">
      <c r="A275" s="370"/>
      <c r="B275" s="370"/>
      <c r="C275" s="370"/>
      <c r="D275" s="370"/>
      <c r="E275" s="370"/>
      <c r="F275" s="370"/>
      <c r="G275" s="370"/>
      <c r="H275" s="370"/>
      <c r="I275" s="370"/>
      <c r="J275" s="370"/>
      <c r="K275" s="370"/>
      <c r="L275" s="370"/>
      <c r="M275" s="370"/>
      <c r="N275" s="370"/>
      <c r="O275" s="370"/>
      <c r="P275" s="370"/>
      <c r="Q275" s="370"/>
      <c r="R275" s="370"/>
      <c r="S275" s="370"/>
      <c r="T275" s="370"/>
      <c r="U275" s="370"/>
      <c r="V275" s="370"/>
    </row>
    <row r="276" spans="1:22" x14ac:dyDescent="0.25">
      <c r="A276" s="370"/>
      <c r="B276" s="370"/>
      <c r="C276" s="370"/>
      <c r="D276" s="370"/>
      <c r="E276" s="370"/>
      <c r="F276" s="370"/>
      <c r="G276" s="370"/>
      <c r="H276" s="370"/>
      <c r="I276" s="370"/>
      <c r="J276" s="370"/>
      <c r="K276" s="370"/>
      <c r="L276" s="370"/>
      <c r="M276" s="370"/>
      <c r="N276" s="370"/>
      <c r="O276" s="370"/>
      <c r="P276" s="370"/>
      <c r="Q276" s="370"/>
      <c r="R276" s="370"/>
      <c r="S276" s="370"/>
      <c r="T276" s="370"/>
      <c r="U276" s="370"/>
      <c r="V276" s="370"/>
    </row>
    <row r="277" spans="1:22" x14ac:dyDescent="0.25">
      <c r="A277" s="370"/>
      <c r="B277" s="370"/>
      <c r="C277" s="370"/>
      <c r="D277" s="370"/>
      <c r="E277" s="370"/>
      <c r="F277" s="370"/>
      <c r="G277" s="370"/>
      <c r="H277" s="370"/>
      <c r="I277" s="370"/>
      <c r="J277" s="370"/>
      <c r="K277" s="370"/>
      <c r="L277" s="370"/>
      <c r="M277" s="370"/>
      <c r="N277" s="370"/>
      <c r="O277" s="370"/>
      <c r="P277" s="370"/>
      <c r="Q277" s="370"/>
      <c r="R277" s="370"/>
      <c r="S277" s="370"/>
      <c r="T277" s="370"/>
      <c r="U277" s="370"/>
      <c r="V277" s="370"/>
    </row>
    <row r="278" spans="1:22" x14ac:dyDescent="0.25">
      <c r="A278" s="370"/>
      <c r="B278" s="370"/>
      <c r="C278" s="370"/>
      <c r="D278" s="370"/>
      <c r="E278" s="370"/>
      <c r="F278" s="370"/>
      <c r="G278" s="370"/>
      <c r="H278" s="370"/>
      <c r="I278" s="370"/>
      <c r="J278" s="370"/>
      <c r="K278" s="370"/>
      <c r="L278" s="370"/>
      <c r="M278" s="370"/>
      <c r="N278" s="370"/>
      <c r="O278" s="370"/>
      <c r="P278" s="370"/>
      <c r="Q278" s="370"/>
      <c r="R278" s="370"/>
      <c r="S278" s="370"/>
      <c r="T278" s="370"/>
      <c r="U278" s="370"/>
      <c r="V278" s="370"/>
    </row>
    <row r="279" spans="1:22" x14ac:dyDescent="0.25">
      <c r="A279" s="370"/>
      <c r="B279" s="370"/>
      <c r="C279" s="370"/>
      <c r="D279" s="370"/>
      <c r="E279" s="370"/>
      <c r="F279" s="370"/>
      <c r="G279" s="370"/>
      <c r="H279" s="370"/>
      <c r="I279" s="370"/>
      <c r="J279" s="370"/>
      <c r="K279" s="370"/>
      <c r="L279" s="370"/>
      <c r="M279" s="370"/>
      <c r="N279" s="370"/>
      <c r="O279" s="370"/>
      <c r="P279" s="370"/>
      <c r="Q279" s="370"/>
      <c r="R279" s="370"/>
      <c r="S279" s="370"/>
      <c r="T279" s="370"/>
      <c r="U279" s="370"/>
      <c r="V279" s="370"/>
    </row>
    <row r="280" spans="1:22" x14ac:dyDescent="0.25">
      <c r="A280" s="370"/>
      <c r="B280" s="370"/>
      <c r="C280" s="370"/>
      <c r="D280" s="370"/>
      <c r="E280" s="370"/>
      <c r="F280" s="370"/>
      <c r="G280" s="370"/>
      <c r="H280" s="370"/>
      <c r="I280" s="370"/>
      <c r="J280" s="370"/>
      <c r="K280" s="370"/>
      <c r="L280" s="370"/>
      <c r="M280" s="370"/>
      <c r="N280" s="370"/>
      <c r="O280" s="370"/>
      <c r="P280" s="370"/>
      <c r="Q280" s="370"/>
      <c r="R280" s="370"/>
      <c r="S280" s="370"/>
      <c r="T280" s="370"/>
      <c r="U280" s="370"/>
      <c r="V280" s="370"/>
    </row>
    <row r="281" spans="1:22" x14ac:dyDescent="0.25">
      <c r="A281" s="370"/>
      <c r="B281" s="370"/>
      <c r="C281" s="370"/>
      <c r="D281" s="370"/>
      <c r="E281" s="370"/>
      <c r="F281" s="370"/>
      <c r="G281" s="370"/>
      <c r="H281" s="370"/>
      <c r="I281" s="370"/>
      <c r="J281" s="370"/>
      <c r="K281" s="370"/>
      <c r="L281" s="370"/>
      <c r="M281" s="370"/>
      <c r="N281" s="370"/>
      <c r="O281" s="370"/>
      <c r="P281" s="370"/>
      <c r="Q281" s="370"/>
      <c r="R281" s="370"/>
      <c r="S281" s="370"/>
      <c r="T281" s="370"/>
      <c r="U281" s="370"/>
      <c r="V281" s="370"/>
    </row>
    <row r="282" spans="1:22" x14ac:dyDescent="0.25">
      <c r="A282" s="370"/>
      <c r="B282" s="370"/>
      <c r="C282" s="370"/>
      <c r="D282" s="370"/>
      <c r="E282" s="370"/>
      <c r="F282" s="370"/>
      <c r="G282" s="370"/>
      <c r="H282" s="370"/>
      <c r="I282" s="370"/>
      <c r="J282" s="370"/>
      <c r="K282" s="370"/>
      <c r="L282" s="370"/>
      <c r="M282" s="370"/>
      <c r="N282" s="370"/>
      <c r="O282" s="370"/>
      <c r="P282" s="370"/>
      <c r="Q282" s="370"/>
      <c r="R282" s="370"/>
      <c r="S282" s="370"/>
      <c r="T282" s="370"/>
      <c r="U282" s="370"/>
      <c r="V282" s="370"/>
    </row>
    <row r="283" spans="1:22" x14ac:dyDescent="0.25">
      <c r="A283" s="370"/>
      <c r="B283" s="370"/>
      <c r="C283" s="370"/>
      <c r="D283" s="370"/>
      <c r="E283" s="370"/>
      <c r="F283" s="370"/>
      <c r="G283" s="370"/>
      <c r="H283" s="370"/>
      <c r="I283" s="370"/>
      <c r="J283" s="370"/>
      <c r="K283" s="370"/>
      <c r="L283" s="370"/>
      <c r="M283" s="370"/>
      <c r="N283" s="370"/>
      <c r="O283" s="370"/>
      <c r="P283" s="370"/>
      <c r="Q283" s="370"/>
      <c r="R283" s="370"/>
      <c r="S283" s="370"/>
      <c r="T283" s="370"/>
      <c r="U283" s="370"/>
      <c r="V283" s="370"/>
    </row>
    <row r="284" spans="1:22" x14ac:dyDescent="0.25">
      <c r="A284" s="370"/>
      <c r="B284" s="370"/>
      <c r="C284" s="370"/>
      <c r="D284" s="370"/>
      <c r="E284" s="370"/>
      <c r="F284" s="370"/>
      <c r="G284" s="370"/>
      <c r="H284" s="370"/>
      <c r="I284" s="370"/>
      <c r="J284" s="370"/>
      <c r="K284" s="370"/>
      <c r="L284" s="370"/>
      <c r="M284" s="370"/>
      <c r="N284" s="370"/>
      <c r="O284" s="370"/>
      <c r="P284" s="370"/>
      <c r="Q284" s="370"/>
      <c r="R284" s="370"/>
      <c r="S284" s="370"/>
      <c r="T284" s="370"/>
      <c r="U284" s="370"/>
      <c r="V284" s="370"/>
    </row>
    <row r="285" spans="1:22" x14ac:dyDescent="0.25">
      <c r="A285" s="370"/>
      <c r="B285" s="370"/>
      <c r="C285" s="370"/>
      <c r="D285" s="370"/>
      <c r="E285" s="370"/>
      <c r="F285" s="370"/>
      <c r="G285" s="370"/>
      <c r="H285" s="370"/>
      <c r="I285" s="370"/>
      <c r="J285" s="370"/>
      <c r="K285" s="370"/>
      <c r="L285" s="370"/>
      <c r="M285" s="370"/>
      <c r="N285" s="370"/>
      <c r="O285" s="370"/>
      <c r="P285" s="370"/>
      <c r="Q285" s="370"/>
      <c r="R285" s="370"/>
      <c r="S285" s="370"/>
      <c r="T285" s="370"/>
      <c r="U285" s="370"/>
      <c r="V285" s="370"/>
    </row>
    <row r="286" spans="1:22" x14ac:dyDescent="0.25">
      <c r="A286" s="370"/>
      <c r="B286" s="370"/>
      <c r="C286" s="370"/>
      <c r="D286" s="370"/>
      <c r="E286" s="370"/>
      <c r="F286" s="370"/>
      <c r="G286" s="370"/>
      <c r="H286" s="370"/>
      <c r="I286" s="370"/>
      <c r="J286" s="370"/>
      <c r="K286" s="370"/>
      <c r="L286" s="370"/>
      <c r="M286" s="370"/>
      <c r="N286" s="370"/>
      <c r="O286" s="370"/>
      <c r="P286" s="370"/>
      <c r="Q286" s="370"/>
      <c r="R286" s="370"/>
      <c r="S286" s="370"/>
      <c r="T286" s="370"/>
      <c r="U286" s="370"/>
      <c r="V286" s="370"/>
    </row>
    <row r="287" spans="1:22" x14ac:dyDescent="0.25">
      <c r="A287" s="370"/>
      <c r="B287" s="370"/>
      <c r="C287" s="370"/>
      <c r="D287" s="370"/>
      <c r="E287" s="370"/>
      <c r="F287" s="370"/>
      <c r="G287" s="370"/>
      <c r="H287" s="370"/>
      <c r="I287" s="370"/>
      <c r="J287" s="370"/>
      <c r="K287" s="370"/>
      <c r="L287" s="370"/>
      <c r="M287" s="370"/>
      <c r="N287" s="370"/>
      <c r="O287" s="370"/>
      <c r="P287" s="370"/>
      <c r="Q287" s="370"/>
      <c r="R287" s="370"/>
      <c r="S287" s="370"/>
      <c r="T287" s="370"/>
      <c r="U287" s="370"/>
      <c r="V287" s="370"/>
    </row>
    <row r="288" spans="1:22" x14ac:dyDescent="0.25">
      <c r="A288" s="370"/>
      <c r="B288" s="370"/>
      <c r="C288" s="370"/>
      <c r="D288" s="370"/>
      <c r="E288" s="370"/>
      <c r="F288" s="370"/>
      <c r="G288" s="370"/>
      <c r="H288" s="370"/>
      <c r="I288" s="370"/>
      <c r="J288" s="370"/>
      <c r="K288" s="370"/>
      <c r="L288" s="370"/>
      <c r="M288" s="370"/>
      <c r="N288" s="370"/>
      <c r="O288" s="370"/>
      <c r="P288" s="370"/>
      <c r="Q288" s="370"/>
      <c r="R288" s="370"/>
      <c r="S288" s="370"/>
      <c r="T288" s="370"/>
      <c r="U288" s="370"/>
      <c r="V288" s="370"/>
    </row>
    <row r="289" spans="1:22" x14ac:dyDescent="0.25">
      <c r="A289" s="370"/>
      <c r="B289" s="370"/>
      <c r="C289" s="370"/>
      <c r="D289" s="370"/>
      <c r="E289" s="370"/>
      <c r="F289" s="370"/>
      <c r="G289" s="370"/>
      <c r="H289" s="370"/>
      <c r="I289" s="370"/>
      <c r="J289" s="370"/>
      <c r="K289" s="370"/>
      <c r="L289" s="370"/>
      <c r="M289" s="370"/>
      <c r="N289" s="370"/>
      <c r="O289" s="370"/>
      <c r="P289" s="370"/>
      <c r="Q289" s="370"/>
      <c r="R289" s="370"/>
      <c r="S289" s="370"/>
      <c r="T289" s="370"/>
      <c r="U289" s="370"/>
      <c r="V289" s="370"/>
    </row>
    <row r="290" spans="1:22" x14ac:dyDescent="0.25">
      <c r="A290" s="370"/>
      <c r="B290" s="370"/>
      <c r="C290" s="370"/>
      <c r="D290" s="370"/>
      <c r="E290" s="370"/>
      <c r="F290" s="370"/>
      <c r="G290" s="370"/>
      <c r="H290" s="370"/>
      <c r="I290" s="370"/>
      <c r="J290" s="370"/>
      <c r="K290" s="370"/>
      <c r="L290" s="370"/>
      <c r="M290" s="370"/>
      <c r="N290" s="370"/>
      <c r="O290" s="370"/>
      <c r="P290" s="370"/>
      <c r="Q290" s="370"/>
      <c r="R290" s="370"/>
      <c r="S290" s="370"/>
      <c r="T290" s="370"/>
      <c r="U290" s="370"/>
      <c r="V290" s="370"/>
    </row>
    <row r="291" spans="1:22" x14ac:dyDescent="0.25">
      <c r="A291" s="370"/>
      <c r="B291" s="370"/>
      <c r="C291" s="370"/>
      <c r="D291" s="370"/>
      <c r="E291" s="370"/>
      <c r="F291" s="370"/>
      <c r="G291" s="370"/>
      <c r="H291" s="370"/>
      <c r="I291" s="370"/>
      <c r="J291" s="370"/>
      <c r="K291" s="370"/>
      <c r="L291" s="370"/>
      <c r="M291" s="370"/>
      <c r="N291" s="370"/>
      <c r="O291" s="370"/>
      <c r="P291" s="370"/>
      <c r="Q291" s="370"/>
      <c r="R291" s="370"/>
      <c r="S291" s="370"/>
      <c r="T291" s="370"/>
      <c r="U291" s="370"/>
      <c r="V291" s="370"/>
    </row>
    <row r="292" spans="1:22" x14ac:dyDescent="0.25">
      <c r="A292" s="370"/>
      <c r="B292" s="370"/>
      <c r="C292" s="370"/>
      <c r="D292" s="370"/>
      <c r="E292" s="370"/>
      <c r="F292" s="370"/>
      <c r="G292" s="370"/>
      <c r="H292" s="370"/>
      <c r="I292" s="370"/>
      <c r="J292" s="370"/>
      <c r="K292" s="370"/>
      <c r="L292" s="370"/>
      <c r="M292" s="370"/>
      <c r="N292" s="370"/>
      <c r="O292" s="370"/>
      <c r="P292" s="370"/>
      <c r="Q292" s="370"/>
      <c r="R292" s="370"/>
      <c r="S292" s="370"/>
      <c r="T292" s="370"/>
      <c r="U292" s="370"/>
      <c r="V292" s="370"/>
    </row>
    <row r="293" spans="1:22" x14ac:dyDescent="0.25">
      <c r="A293" s="370"/>
      <c r="B293" s="370"/>
      <c r="C293" s="370"/>
      <c r="D293" s="370"/>
      <c r="E293" s="370"/>
      <c r="F293" s="370"/>
      <c r="G293" s="370"/>
      <c r="H293" s="370"/>
      <c r="I293" s="370"/>
      <c r="J293" s="370"/>
      <c r="K293" s="370"/>
      <c r="L293" s="370"/>
      <c r="M293" s="370"/>
      <c r="N293" s="370"/>
      <c r="O293" s="370"/>
      <c r="P293" s="370"/>
      <c r="Q293" s="370"/>
      <c r="R293" s="370"/>
      <c r="S293" s="370"/>
      <c r="T293" s="370"/>
      <c r="U293" s="370"/>
      <c r="V293" s="370"/>
    </row>
    <row r="294" spans="1:22" x14ac:dyDescent="0.25">
      <c r="A294" s="370"/>
      <c r="B294" s="370"/>
      <c r="C294" s="370"/>
      <c r="D294" s="370"/>
      <c r="E294" s="370"/>
      <c r="F294" s="370"/>
      <c r="G294" s="370"/>
      <c r="H294" s="370"/>
      <c r="I294" s="370"/>
      <c r="J294" s="370"/>
      <c r="K294" s="370"/>
      <c r="L294" s="370"/>
      <c r="M294" s="370"/>
      <c r="N294" s="370"/>
      <c r="O294" s="370"/>
      <c r="P294" s="370"/>
      <c r="Q294" s="370"/>
      <c r="R294" s="370"/>
      <c r="S294" s="370"/>
      <c r="T294" s="370"/>
      <c r="U294" s="370"/>
      <c r="V294" s="370"/>
    </row>
    <row r="295" spans="1:22" x14ac:dyDescent="0.25">
      <c r="A295" s="370"/>
      <c r="B295" s="370"/>
      <c r="C295" s="370"/>
      <c r="D295" s="370"/>
      <c r="E295" s="370"/>
      <c r="F295" s="370"/>
      <c r="G295" s="370"/>
      <c r="H295" s="370"/>
      <c r="I295" s="370"/>
      <c r="J295" s="370"/>
      <c r="K295" s="370"/>
      <c r="L295" s="370"/>
      <c r="M295" s="370"/>
      <c r="N295" s="370"/>
      <c r="O295" s="370"/>
      <c r="P295" s="370"/>
      <c r="Q295" s="370"/>
      <c r="R295" s="370"/>
      <c r="S295" s="370"/>
      <c r="T295" s="370"/>
      <c r="U295" s="370"/>
      <c r="V295" s="370"/>
    </row>
    <row r="296" spans="1:22" x14ac:dyDescent="0.25">
      <c r="A296" s="370"/>
      <c r="B296" s="370"/>
      <c r="C296" s="370"/>
      <c r="D296" s="370"/>
      <c r="E296" s="370"/>
      <c r="F296" s="370"/>
      <c r="G296" s="370"/>
      <c r="H296" s="370"/>
      <c r="I296" s="370"/>
      <c r="J296" s="370"/>
      <c r="K296" s="370"/>
      <c r="L296" s="370"/>
      <c r="M296" s="370"/>
      <c r="N296" s="370"/>
      <c r="O296" s="370"/>
      <c r="P296" s="370"/>
      <c r="Q296" s="370"/>
      <c r="R296" s="370"/>
      <c r="S296" s="370"/>
      <c r="T296" s="370"/>
      <c r="U296" s="370"/>
      <c r="V296" s="370"/>
    </row>
    <row r="297" spans="1:22" x14ac:dyDescent="0.25">
      <c r="A297" s="370"/>
      <c r="B297" s="370"/>
      <c r="C297" s="370"/>
      <c r="D297" s="370"/>
      <c r="E297" s="370"/>
      <c r="F297" s="370"/>
      <c r="G297" s="370"/>
      <c r="H297" s="370"/>
      <c r="I297" s="370"/>
      <c r="J297" s="370"/>
      <c r="K297" s="370"/>
      <c r="L297" s="370"/>
      <c r="M297" s="370"/>
      <c r="N297" s="370"/>
      <c r="O297" s="370"/>
      <c r="P297" s="370"/>
      <c r="Q297" s="370"/>
      <c r="R297" s="370"/>
      <c r="S297" s="370"/>
      <c r="T297" s="370"/>
      <c r="U297" s="370"/>
      <c r="V297" s="370"/>
    </row>
    <row r="298" spans="1:22" x14ac:dyDescent="0.25">
      <c r="A298" s="370"/>
      <c r="B298" s="370"/>
      <c r="C298" s="370"/>
      <c r="D298" s="370"/>
      <c r="E298" s="370"/>
      <c r="F298" s="370"/>
      <c r="G298" s="370"/>
      <c r="H298" s="370"/>
      <c r="I298" s="370"/>
      <c r="J298" s="370"/>
      <c r="K298" s="370"/>
      <c r="L298" s="370"/>
      <c r="M298" s="370"/>
      <c r="N298" s="370"/>
      <c r="O298" s="370"/>
      <c r="P298" s="370"/>
      <c r="Q298" s="370"/>
      <c r="R298" s="370"/>
      <c r="S298" s="370"/>
      <c r="T298" s="370"/>
      <c r="U298" s="370"/>
      <c r="V298" s="370"/>
    </row>
    <row r="299" spans="1:22" x14ac:dyDescent="0.25">
      <c r="A299" s="370"/>
      <c r="B299" s="370"/>
      <c r="C299" s="370"/>
      <c r="D299" s="370"/>
      <c r="E299" s="370"/>
      <c r="F299" s="370"/>
      <c r="G299" s="370"/>
      <c r="H299" s="370"/>
      <c r="I299" s="370"/>
      <c r="J299" s="370"/>
      <c r="K299" s="370"/>
      <c r="L299" s="370"/>
      <c r="M299" s="370"/>
      <c r="N299" s="370"/>
      <c r="O299" s="370"/>
      <c r="P299" s="370"/>
      <c r="Q299" s="370"/>
      <c r="R299" s="370"/>
      <c r="S299" s="370"/>
      <c r="T299" s="370"/>
      <c r="U299" s="370"/>
      <c r="V299" s="370"/>
    </row>
    <row r="300" spans="1:22" x14ac:dyDescent="0.25">
      <c r="A300" s="370"/>
      <c r="B300" s="370"/>
      <c r="C300" s="370"/>
      <c r="D300" s="370"/>
      <c r="E300" s="370"/>
      <c r="F300" s="370"/>
      <c r="G300" s="370"/>
      <c r="H300" s="370"/>
      <c r="I300" s="370"/>
      <c r="J300" s="370"/>
      <c r="K300" s="370"/>
      <c r="L300" s="370"/>
      <c r="M300" s="370"/>
      <c r="N300" s="370"/>
      <c r="O300" s="370"/>
      <c r="P300" s="370"/>
      <c r="Q300" s="370"/>
      <c r="R300" s="370"/>
      <c r="S300" s="370"/>
      <c r="T300" s="370"/>
      <c r="U300" s="370"/>
      <c r="V300" s="370"/>
    </row>
    <row r="301" spans="1:22" x14ac:dyDescent="0.25">
      <c r="A301" s="370"/>
      <c r="B301" s="370"/>
      <c r="C301" s="370"/>
      <c r="D301" s="370"/>
      <c r="E301" s="370"/>
      <c r="F301" s="370"/>
      <c r="G301" s="370"/>
      <c r="H301" s="370"/>
      <c r="I301" s="370"/>
      <c r="J301" s="370"/>
      <c r="K301" s="370"/>
      <c r="L301" s="370"/>
      <c r="M301" s="370"/>
      <c r="N301" s="370"/>
      <c r="O301" s="370"/>
      <c r="P301" s="370"/>
      <c r="Q301" s="370"/>
      <c r="R301" s="370"/>
      <c r="S301" s="370"/>
      <c r="T301" s="370"/>
      <c r="U301" s="370"/>
      <c r="V301" s="370"/>
    </row>
    <row r="302" spans="1:22" x14ac:dyDescent="0.25">
      <c r="A302" s="370"/>
      <c r="B302" s="370"/>
      <c r="C302" s="370"/>
      <c r="D302" s="370"/>
      <c r="E302" s="370"/>
      <c r="F302" s="370"/>
      <c r="G302" s="370"/>
      <c r="H302" s="370"/>
      <c r="I302" s="370"/>
      <c r="J302" s="370"/>
      <c r="K302" s="370"/>
      <c r="L302" s="370"/>
      <c r="M302" s="370"/>
      <c r="N302" s="370"/>
      <c r="O302" s="370"/>
      <c r="P302" s="370"/>
      <c r="Q302" s="370"/>
      <c r="R302" s="370"/>
      <c r="S302" s="370"/>
      <c r="T302" s="370"/>
      <c r="U302" s="370"/>
      <c r="V302" s="370"/>
    </row>
    <row r="303" spans="1:22" x14ac:dyDescent="0.25">
      <c r="A303" s="370"/>
      <c r="B303" s="370"/>
      <c r="C303" s="370"/>
      <c r="D303" s="370"/>
      <c r="E303" s="370"/>
      <c r="F303" s="370"/>
      <c r="G303" s="370"/>
      <c r="H303" s="370"/>
      <c r="I303" s="370"/>
      <c r="J303" s="370"/>
      <c r="K303" s="370"/>
      <c r="L303" s="370"/>
      <c r="M303" s="370"/>
      <c r="N303" s="370"/>
      <c r="O303" s="370"/>
      <c r="P303" s="370"/>
      <c r="Q303" s="370"/>
      <c r="R303" s="370"/>
      <c r="S303" s="370"/>
      <c r="T303" s="370"/>
      <c r="U303" s="370"/>
      <c r="V303" s="370"/>
    </row>
    <row r="304" spans="1:22" x14ac:dyDescent="0.25">
      <c r="A304" s="370"/>
      <c r="B304" s="370"/>
      <c r="C304" s="370"/>
      <c r="D304" s="370"/>
      <c r="E304" s="370"/>
      <c r="F304" s="370"/>
      <c r="G304" s="370"/>
      <c r="H304" s="370"/>
      <c r="I304" s="370"/>
      <c r="J304" s="370"/>
      <c r="K304" s="370"/>
      <c r="L304" s="370"/>
      <c r="M304" s="370"/>
      <c r="N304" s="370"/>
      <c r="O304" s="370"/>
      <c r="P304" s="370"/>
      <c r="Q304" s="370"/>
      <c r="R304" s="370"/>
      <c r="S304" s="370"/>
      <c r="T304" s="370"/>
      <c r="U304" s="370"/>
      <c r="V304" s="370"/>
    </row>
    <row r="305" spans="1:22" x14ac:dyDescent="0.25">
      <c r="A305" s="370"/>
      <c r="B305" s="370"/>
      <c r="C305" s="370"/>
      <c r="D305" s="370"/>
      <c r="E305" s="370"/>
      <c r="F305" s="370"/>
      <c r="G305" s="370"/>
      <c r="H305" s="370"/>
      <c r="I305" s="370"/>
      <c r="J305" s="370"/>
      <c r="K305" s="370"/>
      <c r="L305" s="370"/>
      <c r="M305" s="370"/>
      <c r="N305" s="370"/>
      <c r="O305" s="370"/>
      <c r="P305" s="370"/>
      <c r="Q305" s="370"/>
      <c r="R305" s="370"/>
      <c r="S305" s="370"/>
      <c r="T305" s="370"/>
      <c r="U305" s="370"/>
      <c r="V305" s="370"/>
    </row>
    <row r="306" spans="1:22" x14ac:dyDescent="0.25">
      <c r="A306" s="370"/>
      <c r="B306" s="370"/>
      <c r="C306" s="370"/>
      <c r="D306" s="370"/>
      <c r="E306" s="370"/>
      <c r="F306" s="370"/>
      <c r="G306" s="370"/>
      <c r="H306" s="370"/>
      <c r="I306" s="370"/>
      <c r="J306" s="370"/>
      <c r="K306" s="370"/>
      <c r="L306" s="370"/>
      <c r="M306" s="370"/>
      <c r="N306" s="370"/>
      <c r="O306" s="370"/>
      <c r="P306" s="370"/>
      <c r="Q306" s="370"/>
      <c r="R306" s="370"/>
      <c r="S306" s="370"/>
      <c r="T306" s="370"/>
      <c r="U306" s="370"/>
      <c r="V306" s="370"/>
    </row>
    <row r="307" spans="1:22" x14ac:dyDescent="0.25">
      <c r="A307" s="370"/>
      <c r="B307" s="370"/>
      <c r="C307" s="370"/>
      <c r="D307" s="370"/>
      <c r="E307" s="370"/>
      <c r="F307" s="370"/>
      <c r="G307" s="370"/>
      <c r="H307" s="370"/>
      <c r="I307" s="370"/>
      <c r="J307" s="370"/>
      <c r="K307" s="370"/>
      <c r="L307" s="370"/>
      <c r="M307" s="370"/>
      <c r="N307" s="370"/>
      <c r="O307" s="370"/>
      <c r="P307" s="370"/>
      <c r="Q307" s="370"/>
      <c r="R307" s="370"/>
      <c r="S307" s="370"/>
      <c r="T307" s="370"/>
      <c r="U307" s="370"/>
      <c r="V307" s="370"/>
    </row>
    <row r="308" spans="1:22" x14ac:dyDescent="0.25">
      <c r="A308" s="370"/>
      <c r="B308" s="370"/>
      <c r="C308" s="370"/>
      <c r="D308" s="370"/>
      <c r="E308" s="370"/>
      <c r="F308" s="370"/>
      <c r="G308" s="370"/>
      <c r="H308" s="370"/>
      <c r="I308" s="370"/>
      <c r="J308" s="370"/>
      <c r="K308" s="370"/>
      <c r="L308" s="370"/>
      <c r="M308" s="370"/>
      <c r="N308" s="370"/>
      <c r="O308" s="370"/>
      <c r="P308" s="370"/>
      <c r="Q308" s="370"/>
      <c r="R308" s="370"/>
      <c r="S308" s="370"/>
      <c r="T308" s="370"/>
      <c r="U308" s="370"/>
      <c r="V308" s="370"/>
    </row>
    <row r="309" spans="1:22" x14ac:dyDescent="0.25">
      <c r="A309" s="370"/>
      <c r="B309" s="370"/>
      <c r="C309" s="370"/>
      <c r="D309" s="370"/>
      <c r="E309" s="370"/>
      <c r="F309" s="370"/>
      <c r="G309" s="370"/>
      <c r="H309" s="370"/>
      <c r="I309" s="370"/>
      <c r="J309" s="370"/>
      <c r="K309" s="370"/>
      <c r="L309" s="370"/>
      <c r="M309" s="370"/>
      <c r="N309" s="370"/>
      <c r="O309" s="370"/>
      <c r="P309" s="370"/>
      <c r="Q309" s="370"/>
      <c r="R309" s="370"/>
      <c r="S309" s="370"/>
      <c r="T309" s="370"/>
      <c r="U309" s="370"/>
      <c r="V309" s="370"/>
    </row>
    <row r="310" spans="1:22" x14ac:dyDescent="0.25">
      <c r="A310" s="370"/>
      <c r="B310" s="370"/>
      <c r="C310" s="370"/>
      <c r="D310" s="370"/>
      <c r="E310" s="370"/>
      <c r="F310" s="370"/>
      <c r="G310" s="370"/>
      <c r="H310" s="370"/>
      <c r="I310" s="370"/>
      <c r="J310" s="370"/>
      <c r="K310" s="370"/>
      <c r="L310" s="370"/>
      <c r="M310" s="370"/>
      <c r="N310" s="370"/>
      <c r="O310" s="370"/>
      <c r="P310" s="370"/>
      <c r="Q310" s="370"/>
      <c r="R310" s="370"/>
      <c r="S310" s="370"/>
      <c r="T310" s="370"/>
      <c r="U310" s="370"/>
      <c r="V310" s="370"/>
    </row>
    <row r="311" spans="1:22" x14ac:dyDescent="0.25">
      <c r="A311" s="370"/>
      <c r="B311" s="370"/>
      <c r="C311" s="370"/>
      <c r="D311" s="370"/>
      <c r="E311" s="370"/>
      <c r="F311" s="370"/>
      <c r="G311" s="370"/>
      <c r="H311" s="370"/>
      <c r="I311" s="370"/>
      <c r="J311" s="370"/>
      <c r="K311" s="370"/>
      <c r="L311" s="370"/>
      <c r="M311" s="370"/>
      <c r="N311" s="370"/>
      <c r="O311" s="370"/>
      <c r="P311" s="370"/>
      <c r="Q311" s="370"/>
      <c r="R311" s="370"/>
      <c r="S311" s="370"/>
      <c r="T311" s="370"/>
      <c r="U311" s="370"/>
      <c r="V311" s="370"/>
    </row>
    <row r="312" spans="1:22" x14ac:dyDescent="0.25">
      <c r="A312" s="370"/>
      <c r="B312" s="370"/>
      <c r="C312" s="370"/>
      <c r="D312" s="370"/>
      <c r="E312" s="370"/>
      <c r="F312" s="370"/>
      <c r="G312" s="370"/>
      <c r="H312" s="370"/>
      <c r="I312" s="370"/>
      <c r="J312" s="370"/>
      <c r="K312" s="370"/>
      <c r="L312" s="370"/>
      <c r="M312" s="370"/>
      <c r="N312" s="370"/>
      <c r="O312" s="370"/>
      <c r="P312" s="370"/>
      <c r="Q312" s="370"/>
      <c r="R312" s="370"/>
      <c r="S312" s="370"/>
      <c r="T312" s="370"/>
      <c r="U312" s="370"/>
      <c r="V312" s="370"/>
    </row>
    <row r="313" spans="1:22" x14ac:dyDescent="0.25">
      <c r="A313" s="370"/>
      <c r="B313" s="370"/>
      <c r="C313" s="370"/>
      <c r="D313" s="370"/>
      <c r="E313" s="370"/>
      <c r="F313" s="370"/>
      <c r="G313" s="370"/>
      <c r="H313" s="370"/>
      <c r="I313" s="370"/>
      <c r="J313" s="370"/>
      <c r="K313" s="370"/>
      <c r="L313" s="370"/>
      <c r="M313" s="370"/>
      <c r="N313" s="370"/>
      <c r="O313" s="370"/>
      <c r="P313" s="370"/>
      <c r="Q313" s="370"/>
      <c r="R313" s="370"/>
      <c r="S313" s="370"/>
      <c r="T313" s="370"/>
      <c r="U313" s="370"/>
      <c r="V313" s="370"/>
    </row>
    <row r="314" spans="1:22" x14ac:dyDescent="0.25">
      <c r="A314" s="370"/>
      <c r="B314" s="370"/>
      <c r="C314" s="370"/>
      <c r="D314" s="370"/>
      <c r="E314" s="370"/>
      <c r="F314" s="370"/>
      <c r="G314" s="370"/>
      <c r="H314" s="370"/>
      <c r="I314" s="370"/>
      <c r="J314" s="370"/>
      <c r="K314" s="370"/>
      <c r="L314" s="370"/>
      <c r="M314" s="370"/>
      <c r="N314" s="370"/>
      <c r="O314" s="370"/>
      <c r="P314" s="370"/>
      <c r="Q314" s="370"/>
      <c r="R314" s="370"/>
      <c r="S314" s="370"/>
      <c r="T314" s="370"/>
      <c r="U314" s="370"/>
      <c r="V314" s="370"/>
    </row>
    <row r="315" spans="1:22" x14ac:dyDescent="0.25">
      <c r="A315" s="370"/>
      <c r="B315" s="370"/>
      <c r="C315" s="370"/>
      <c r="D315" s="370"/>
      <c r="E315" s="370"/>
      <c r="F315" s="370"/>
      <c r="G315" s="370"/>
      <c r="H315" s="370"/>
      <c r="I315" s="370"/>
      <c r="J315" s="370"/>
      <c r="K315" s="370"/>
      <c r="L315" s="370"/>
      <c r="M315" s="370"/>
      <c r="N315" s="370"/>
      <c r="O315" s="370"/>
      <c r="P315" s="370"/>
      <c r="Q315" s="370"/>
      <c r="R315" s="370"/>
      <c r="S315" s="370"/>
      <c r="T315" s="370"/>
      <c r="U315" s="370"/>
      <c r="V315" s="370"/>
    </row>
    <row r="316" spans="1:22" x14ac:dyDescent="0.25">
      <c r="A316" s="370"/>
      <c r="B316" s="370"/>
      <c r="C316" s="370"/>
      <c r="D316" s="370"/>
      <c r="E316" s="370"/>
      <c r="F316" s="370"/>
      <c r="G316" s="370"/>
      <c r="H316" s="370"/>
      <c r="I316" s="370"/>
      <c r="J316" s="370"/>
      <c r="K316" s="370"/>
      <c r="L316" s="370"/>
      <c r="M316" s="370"/>
      <c r="N316" s="370"/>
      <c r="O316" s="370"/>
      <c r="P316" s="370"/>
      <c r="Q316" s="370"/>
      <c r="R316" s="370"/>
      <c r="S316" s="370"/>
      <c r="T316" s="370"/>
      <c r="U316" s="370"/>
      <c r="V316" s="370"/>
    </row>
    <row r="317" spans="1:22" x14ac:dyDescent="0.25">
      <c r="A317" s="370"/>
      <c r="B317" s="370"/>
      <c r="C317" s="370"/>
      <c r="D317" s="370"/>
      <c r="E317" s="370"/>
      <c r="F317" s="370"/>
      <c r="G317" s="370"/>
      <c r="H317" s="370"/>
      <c r="I317" s="370"/>
      <c r="J317" s="370"/>
      <c r="K317" s="370"/>
      <c r="L317" s="370"/>
      <c r="M317" s="370"/>
      <c r="N317" s="370"/>
      <c r="O317" s="370"/>
      <c r="P317" s="370"/>
      <c r="Q317" s="370"/>
      <c r="R317" s="370"/>
      <c r="S317" s="370"/>
      <c r="T317" s="370"/>
      <c r="U317" s="370"/>
      <c r="V317" s="370"/>
    </row>
    <row r="318" spans="1:22" x14ac:dyDescent="0.25">
      <c r="A318" s="370"/>
      <c r="B318" s="370"/>
      <c r="C318" s="370"/>
      <c r="D318" s="370"/>
      <c r="E318" s="370"/>
      <c r="F318" s="370"/>
      <c r="G318" s="370"/>
      <c r="H318" s="370"/>
      <c r="I318" s="370"/>
      <c r="J318" s="370"/>
      <c r="K318" s="370"/>
      <c r="L318" s="370"/>
      <c r="M318" s="370"/>
      <c r="N318" s="370"/>
      <c r="O318" s="370"/>
      <c r="P318" s="370"/>
      <c r="Q318" s="370"/>
      <c r="R318" s="370"/>
      <c r="S318" s="370"/>
      <c r="T318" s="370"/>
      <c r="U318" s="370"/>
      <c r="V318" s="370"/>
    </row>
    <row r="319" spans="1:22" x14ac:dyDescent="0.25">
      <c r="A319" s="370"/>
      <c r="B319" s="370"/>
      <c r="C319" s="370"/>
      <c r="D319" s="370"/>
      <c r="E319" s="370"/>
      <c r="F319" s="370"/>
      <c r="G319" s="370"/>
      <c r="H319" s="370"/>
      <c r="I319" s="370"/>
      <c r="J319" s="370"/>
      <c r="K319" s="370"/>
      <c r="L319" s="370"/>
      <c r="M319" s="370"/>
      <c r="N319" s="370"/>
      <c r="O319" s="370"/>
      <c r="P319" s="370"/>
      <c r="Q319" s="370"/>
      <c r="R319" s="370"/>
      <c r="S319" s="370"/>
      <c r="T319" s="370"/>
      <c r="U319" s="370"/>
      <c r="V319" s="370"/>
    </row>
    <row r="320" spans="1:22" x14ac:dyDescent="0.25">
      <c r="A320" s="370"/>
      <c r="B320" s="370"/>
      <c r="C320" s="370"/>
      <c r="D320" s="370"/>
      <c r="E320" s="370"/>
      <c r="F320" s="370"/>
      <c r="G320" s="370"/>
      <c r="H320" s="370"/>
      <c r="I320" s="370"/>
      <c r="J320" s="370"/>
      <c r="K320" s="370"/>
      <c r="L320" s="370"/>
      <c r="M320" s="370"/>
      <c r="N320" s="370"/>
      <c r="O320" s="370"/>
      <c r="P320" s="370"/>
      <c r="Q320" s="370"/>
      <c r="R320" s="370"/>
      <c r="S320" s="370"/>
      <c r="T320" s="370"/>
      <c r="U320" s="370"/>
      <c r="V320" s="370"/>
    </row>
    <row r="321" spans="1:22" x14ac:dyDescent="0.25">
      <c r="A321" s="370"/>
      <c r="B321" s="370"/>
      <c r="C321" s="370"/>
      <c r="D321" s="370"/>
      <c r="E321" s="370"/>
      <c r="F321" s="370"/>
      <c r="G321" s="370"/>
      <c r="H321" s="370"/>
      <c r="I321" s="370"/>
      <c r="J321" s="370"/>
      <c r="K321" s="370"/>
      <c r="L321" s="370"/>
      <c r="M321" s="370"/>
      <c r="N321" s="370"/>
      <c r="O321" s="370"/>
      <c r="P321" s="370"/>
      <c r="Q321" s="370"/>
      <c r="R321" s="370"/>
      <c r="S321" s="370"/>
      <c r="T321" s="370"/>
      <c r="U321" s="370"/>
      <c r="V321" s="370"/>
    </row>
    <row r="322" spans="1:22" x14ac:dyDescent="0.25">
      <c r="A322" s="370"/>
      <c r="B322" s="370"/>
      <c r="C322" s="370"/>
      <c r="D322" s="370"/>
      <c r="E322" s="370"/>
      <c r="F322" s="370"/>
      <c r="G322" s="370"/>
      <c r="H322" s="370"/>
      <c r="I322" s="370"/>
      <c r="J322" s="370"/>
      <c r="K322" s="370"/>
      <c r="L322" s="370"/>
      <c r="M322" s="370"/>
      <c r="N322" s="370"/>
      <c r="O322" s="370"/>
      <c r="P322" s="370"/>
      <c r="Q322" s="370"/>
      <c r="R322" s="370"/>
      <c r="S322" s="370"/>
      <c r="T322" s="370"/>
      <c r="U322" s="370"/>
      <c r="V322" s="370"/>
    </row>
    <row r="323" spans="1:22" x14ac:dyDescent="0.25">
      <c r="A323" s="370"/>
      <c r="B323" s="370"/>
      <c r="C323" s="370"/>
      <c r="D323" s="370"/>
      <c r="E323" s="370"/>
      <c r="F323" s="370"/>
      <c r="G323" s="370"/>
      <c r="H323" s="370"/>
      <c r="I323" s="370"/>
      <c r="J323" s="370"/>
      <c r="K323" s="370"/>
      <c r="L323" s="370"/>
      <c r="M323" s="370"/>
      <c r="N323" s="370"/>
      <c r="O323" s="370"/>
      <c r="P323" s="370"/>
      <c r="Q323" s="370"/>
      <c r="R323" s="370"/>
      <c r="S323" s="370"/>
      <c r="T323" s="370"/>
      <c r="U323" s="370"/>
      <c r="V323" s="370"/>
    </row>
    <row r="324" spans="1:22" x14ac:dyDescent="0.25">
      <c r="A324" s="370"/>
      <c r="B324" s="370"/>
      <c r="C324" s="370"/>
      <c r="D324" s="370"/>
      <c r="E324" s="370"/>
      <c r="F324" s="370"/>
      <c r="G324" s="370"/>
      <c r="H324" s="370"/>
      <c r="I324" s="370"/>
      <c r="J324" s="370"/>
      <c r="K324" s="370"/>
      <c r="L324" s="370"/>
      <c r="M324" s="370"/>
      <c r="N324" s="370"/>
      <c r="O324" s="370"/>
      <c r="P324" s="370"/>
      <c r="Q324" s="370"/>
      <c r="R324" s="370"/>
      <c r="S324" s="370"/>
      <c r="T324" s="370"/>
      <c r="U324" s="370"/>
      <c r="V324" s="370"/>
    </row>
    <row r="325" spans="1:22" x14ac:dyDescent="0.25">
      <c r="A325" s="370"/>
      <c r="B325" s="370"/>
      <c r="C325" s="370"/>
      <c r="D325" s="370"/>
      <c r="E325" s="370"/>
      <c r="F325" s="370"/>
      <c r="G325" s="370"/>
      <c r="H325" s="370"/>
      <c r="I325" s="370"/>
      <c r="J325" s="370"/>
      <c r="K325" s="370"/>
      <c r="L325" s="370"/>
      <c r="M325" s="370"/>
      <c r="N325" s="370"/>
      <c r="O325" s="370"/>
      <c r="P325" s="370"/>
      <c r="Q325" s="370"/>
      <c r="R325" s="370"/>
      <c r="S325" s="370"/>
      <c r="T325" s="370"/>
      <c r="U325" s="370"/>
      <c r="V325" s="370"/>
    </row>
    <row r="326" spans="1:22" x14ac:dyDescent="0.25">
      <c r="A326" s="370"/>
      <c r="B326" s="370"/>
      <c r="C326" s="370"/>
      <c r="D326" s="370"/>
      <c r="E326" s="370"/>
      <c r="F326" s="370"/>
      <c r="G326" s="370"/>
      <c r="H326" s="370"/>
      <c r="I326" s="370"/>
      <c r="J326" s="370"/>
      <c r="K326" s="370"/>
      <c r="L326" s="370"/>
      <c r="M326" s="370"/>
      <c r="N326" s="370"/>
      <c r="O326" s="370"/>
      <c r="P326" s="370"/>
      <c r="Q326" s="370"/>
      <c r="R326" s="370"/>
      <c r="S326" s="370"/>
      <c r="T326" s="370"/>
      <c r="U326" s="370"/>
      <c r="V326" s="370"/>
    </row>
    <row r="327" spans="1:22" x14ac:dyDescent="0.25">
      <c r="A327" s="370"/>
      <c r="B327" s="370"/>
      <c r="C327" s="370"/>
      <c r="D327" s="370"/>
      <c r="E327" s="370"/>
      <c r="F327" s="370"/>
      <c r="G327" s="370"/>
      <c r="H327" s="370"/>
      <c r="I327" s="370"/>
      <c r="J327" s="370"/>
      <c r="K327" s="370"/>
      <c r="L327" s="370"/>
      <c r="M327" s="370"/>
      <c r="N327" s="370"/>
      <c r="O327" s="370"/>
      <c r="P327" s="370"/>
      <c r="Q327" s="370"/>
      <c r="R327" s="370"/>
      <c r="S327" s="370"/>
      <c r="T327" s="370"/>
      <c r="U327" s="370"/>
      <c r="V327" s="370"/>
    </row>
    <row r="328" spans="1:22" x14ac:dyDescent="0.25">
      <c r="A328" s="370"/>
      <c r="B328" s="370"/>
      <c r="C328" s="370"/>
      <c r="D328" s="370"/>
      <c r="E328" s="370"/>
      <c r="F328" s="370"/>
      <c r="G328" s="370"/>
      <c r="H328" s="370"/>
      <c r="I328" s="370"/>
      <c r="J328" s="370"/>
      <c r="K328" s="370"/>
      <c r="L328" s="370"/>
      <c r="M328" s="370"/>
      <c r="N328" s="370"/>
      <c r="O328" s="370"/>
      <c r="P328" s="370"/>
      <c r="Q328" s="370"/>
      <c r="R328" s="370"/>
      <c r="S328" s="370"/>
      <c r="T328" s="370"/>
      <c r="U328" s="370"/>
      <c r="V328" s="370"/>
    </row>
    <row r="329" spans="1:22" x14ac:dyDescent="0.25">
      <c r="A329" s="370"/>
      <c r="B329" s="370"/>
      <c r="C329" s="370"/>
      <c r="D329" s="370"/>
      <c r="E329" s="370"/>
      <c r="F329" s="370"/>
      <c r="G329" s="370"/>
      <c r="H329" s="370"/>
      <c r="I329" s="370"/>
      <c r="J329" s="370"/>
      <c r="K329" s="370"/>
      <c r="L329" s="370"/>
      <c r="M329" s="370"/>
      <c r="N329" s="370"/>
      <c r="O329" s="370"/>
      <c r="P329" s="370"/>
      <c r="Q329" s="370"/>
      <c r="R329" s="370"/>
      <c r="S329" s="370"/>
      <c r="T329" s="370"/>
      <c r="U329" s="370"/>
      <c r="V329" s="370"/>
    </row>
    <row r="330" spans="1:22" x14ac:dyDescent="0.25">
      <c r="A330" s="370"/>
      <c r="B330" s="370"/>
      <c r="C330" s="370"/>
      <c r="D330" s="370"/>
      <c r="E330" s="370"/>
      <c r="F330" s="370"/>
      <c r="G330" s="370"/>
      <c r="H330" s="370"/>
      <c r="I330" s="370"/>
      <c r="J330" s="370"/>
      <c r="K330" s="370"/>
      <c r="L330" s="370"/>
      <c r="M330" s="370"/>
      <c r="N330" s="370"/>
      <c r="O330" s="370"/>
      <c r="P330" s="370"/>
      <c r="Q330" s="370"/>
      <c r="R330" s="370"/>
      <c r="S330" s="370"/>
      <c r="T330" s="370"/>
      <c r="U330" s="370"/>
      <c r="V330" s="370"/>
    </row>
    <row r="331" spans="1:22" x14ac:dyDescent="0.25">
      <c r="A331" s="370"/>
      <c r="B331" s="370"/>
      <c r="C331" s="370"/>
      <c r="D331" s="370"/>
      <c r="E331" s="370"/>
      <c r="F331" s="370"/>
      <c r="G331" s="370"/>
      <c r="H331" s="370"/>
      <c r="I331" s="370"/>
      <c r="J331" s="370"/>
      <c r="K331" s="370"/>
      <c r="L331" s="370"/>
      <c r="M331" s="370"/>
      <c r="N331" s="370"/>
      <c r="O331" s="370"/>
      <c r="P331" s="370"/>
      <c r="Q331" s="370"/>
      <c r="R331" s="370"/>
      <c r="S331" s="370"/>
      <c r="T331" s="370"/>
      <c r="U331" s="370"/>
      <c r="V331" s="370"/>
    </row>
    <row r="332" spans="1:22" x14ac:dyDescent="0.25">
      <c r="A332" s="370"/>
      <c r="B332" s="370"/>
      <c r="C332" s="370"/>
      <c r="D332" s="370"/>
      <c r="E332" s="370"/>
      <c r="F332" s="370"/>
      <c r="G332" s="370"/>
      <c r="H332" s="370"/>
      <c r="I332" s="370"/>
      <c r="J332" s="370"/>
      <c r="K332" s="370"/>
      <c r="L332" s="370"/>
      <c r="M332" s="370"/>
      <c r="N332" s="370"/>
      <c r="O332" s="370"/>
      <c r="P332" s="370"/>
      <c r="Q332" s="370"/>
      <c r="R332" s="370"/>
      <c r="S332" s="370"/>
      <c r="T332" s="370"/>
      <c r="U332" s="370"/>
      <c r="V332" s="370"/>
    </row>
    <row r="333" spans="1:22" x14ac:dyDescent="0.25">
      <c r="A333" s="370"/>
      <c r="B333" s="370"/>
      <c r="C333" s="370"/>
      <c r="D333" s="370"/>
      <c r="E333" s="370"/>
      <c r="F333" s="370"/>
      <c r="G333" s="370"/>
      <c r="H333" s="370"/>
      <c r="I333" s="370"/>
      <c r="J333" s="370"/>
      <c r="K333" s="370"/>
      <c r="L333" s="370"/>
      <c r="M333" s="370"/>
      <c r="N333" s="370"/>
      <c r="O333" s="370"/>
      <c r="P333" s="370"/>
      <c r="Q333" s="370"/>
      <c r="R333" s="370"/>
      <c r="S333" s="370"/>
      <c r="T333" s="370"/>
      <c r="U333" s="370"/>
      <c r="V333" s="370"/>
    </row>
    <row r="334" spans="1:22" x14ac:dyDescent="0.25">
      <c r="A334" s="370"/>
      <c r="B334" s="370"/>
      <c r="C334" s="370"/>
      <c r="D334" s="370"/>
      <c r="E334" s="370"/>
      <c r="F334" s="370"/>
      <c r="G334" s="370"/>
      <c r="H334" s="370"/>
      <c r="I334" s="370"/>
      <c r="J334" s="370"/>
      <c r="K334" s="370"/>
      <c r="L334" s="370"/>
      <c r="M334" s="370"/>
      <c r="N334" s="370"/>
      <c r="O334" s="370"/>
      <c r="P334" s="370"/>
      <c r="Q334" s="370"/>
      <c r="R334" s="370"/>
      <c r="S334" s="370"/>
      <c r="T334" s="370"/>
      <c r="U334" s="370"/>
      <c r="V334" s="370"/>
    </row>
    <row r="335" spans="1:22" x14ac:dyDescent="0.25">
      <c r="A335" s="370"/>
      <c r="B335" s="370"/>
      <c r="C335" s="370"/>
      <c r="D335" s="370"/>
      <c r="E335" s="370"/>
      <c r="F335" s="370"/>
      <c r="G335" s="370"/>
      <c r="H335" s="370"/>
      <c r="I335" s="370"/>
      <c r="J335" s="370"/>
      <c r="K335" s="370"/>
      <c r="L335" s="370"/>
      <c r="M335" s="370"/>
      <c r="N335" s="370"/>
      <c r="O335" s="370"/>
      <c r="P335" s="370"/>
      <c r="Q335" s="370"/>
      <c r="R335" s="370"/>
      <c r="S335" s="370"/>
      <c r="T335" s="370"/>
      <c r="U335" s="370"/>
      <c r="V335" s="370"/>
    </row>
    <row r="336" spans="1:22" x14ac:dyDescent="0.25">
      <c r="A336" s="370"/>
      <c r="B336" s="370"/>
      <c r="C336" s="370"/>
      <c r="D336" s="370"/>
      <c r="E336" s="370"/>
      <c r="F336" s="370"/>
      <c r="G336" s="370"/>
      <c r="H336" s="370"/>
      <c r="I336" s="370"/>
      <c r="J336" s="370"/>
      <c r="K336" s="370"/>
      <c r="L336" s="370"/>
      <c r="M336" s="370"/>
      <c r="N336" s="370"/>
      <c r="O336" s="370"/>
      <c r="P336" s="370"/>
      <c r="Q336" s="370"/>
      <c r="R336" s="370"/>
      <c r="S336" s="370"/>
      <c r="T336" s="370"/>
      <c r="U336" s="370"/>
      <c r="V336" s="370"/>
    </row>
    <row r="337" spans="1:22" x14ac:dyDescent="0.25">
      <c r="A337" s="370"/>
      <c r="B337" s="370"/>
      <c r="C337" s="370"/>
      <c r="D337" s="370"/>
      <c r="E337" s="370"/>
      <c r="F337" s="370"/>
      <c r="G337" s="370"/>
      <c r="H337" s="370"/>
      <c r="I337" s="370"/>
      <c r="J337" s="370"/>
      <c r="K337" s="370"/>
      <c r="L337" s="370"/>
      <c r="M337" s="370"/>
      <c r="N337" s="370"/>
      <c r="O337" s="370"/>
      <c r="P337" s="370"/>
      <c r="Q337" s="370"/>
      <c r="R337" s="370"/>
      <c r="S337" s="370"/>
      <c r="T337" s="370"/>
      <c r="U337" s="370"/>
      <c r="V337" s="370"/>
    </row>
    <row r="338" spans="1:22" x14ac:dyDescent="0.25">
      <c r="A338" s="370"/>
      <c r="B338" s="370"/>
      <c r="C338" s="370"/>
      <c r="D338" s="370"/>
      <c r="E338" s="370"/>
      <c r="F338" s="370"/>
      <c r="G338" s="370"/>
      <c r="H338" s="370"/>
      <c r="I338" s="370"/>
      <c r="J338" s="370"/>
      <c r="K338" s="370"/>
      <c r="L338" s="370"/>
      <c r="M338" s="370"/>
      <c r="N338" s="370"/>
      <c r="O338" s="370"/>
      <c r="P338" s="370"/>
      <c r="Q338" s="370"/>
      <c r="R338" s="370"/>
      <c r="S338" s="370"/>
      <c r="T338" s="370"/>
      <c r="U338" s="370"/>
      <c r="V338" s="370"/>
    </row>
  </sheetData>
  <mergeCells count="11">
    <mergeCell ref="A47:C47"/>
    <mergeCell ref="A5:C5"/>
    <mergeCell ref="A7:C7"/>
    <mergeCell ref="A9:C9"/>
    <mergeCell ref="A10:C10"/>
    <mergeCell ref="A13:C13"/>
    <mergeCell ref="A16:C16"/>
    <mergeCell ref="A18:C18"/>
    <mergeCell ref="A24:C24"/>
    <mergeCell ref="A39:C39"/>
    <mergeCell ref="A14:C14"/>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AB366"/>
  <sheetViews>
    <sheetView view="pageBreakPreview" zoomScale="55" zoomScaleSheetLayoutView="55" workbookViewId="0">
      <selection activeCell="F19" sqref="F19:F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3.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51"/>
      <c r="S1" s="152" t="s">
        <v>511</v>
      </c>
    </row>
    <row r="2" spans="1:28" s="10" customFormat="1" ht="18.75" customHeight="1" x14ac:dyDescent="0.3">
      <c r="A2" s="151"/>
      <c r="S2" s="13" t="s">
        <v>512</v>
      </c>
    </row>
    <row r="3" spans="1:28" s="10" customFormat="1" ht="18.75" x14ac:dyDescent="0.3">
      <c r="S3" s="13" t="s">
        <v>513</v>
      </c>
    </row>
    <row r="4" spans="1:28" s="10" customFormat="1" ht="18.75" customHeight="1" x14ac:dyDescent="0.2">
      <c r="A4" s="203" t="str">
        <f>'1. паспорт местоположение'!A5:C5</f>
        <v>Год раскрытия информации: 2025 год</v>
      </c>
      <c r="B4" s="203"/>
      <c r="C4" s="203"/>
      <c r="D4" s="203"/>
      <c r="E4" s="203"/>
      <c r="F4" s="203"/>
      <c r="G4" s="203"/>
      <c r="H4" s="203"/>
      <c r="I4" s="203"/>
      <c r="J4" s="203"/>
      <c r="K4" s="203"/>
      <c r="L4" s="203"/>
      <c r="M4" s="203"/>
      <c r="N4" s="203"/>
      <c r="O4" s="203"/>
      <c r="P4" s="203"/>
      <c r="Q4" s="203"/>
      <c r="R4" s="203"/>
      <c r="S4" s="203"/>
    </row>
    <row r="5" spans="1:28" s="10" customFormat="1" ht="15.75" x14ac:dyDescent="0.2">
      <c r="A5" s="15"/>
    </row>
    <row r="6" spans="1:28" s="10" customFormat="1" ht="18.75" x14ac:dyDescent="0.2">
      <c r="A6" s="204" t="s">
        <v>8</v>
      </c>
      <c r="B6" s="204"/>
      <c r="C6" s="204"/>
      <c r="D6" s="204"/>
      <c r="E6" s="204"/>
      <c r="F6" s="204"/>
      <c r="G6" s="204"/>
      <c r="H6" s="204"/>
      <c r="I6" s="204"/>
      <c r="J6" s="204"/>
      <c r="K6" s="204"/>
      <c r="L6" s="204"/>
      <c r="M6" s="204"/>
      <c r="N6" s="204"/>
      <c r="O6" s="204"/>
      <c r="P6" s="204"/>
      <c r="Q6" s="204"/>
      <c r="R6" s="204"/>
      <c r="S6" s="204"/>
      <c r="T6" s="52"/>
      <c r="U6" s="52"/>
      <c r="V6" s="52"/>
      <c r="W6" s="52"/>
      <c r="X6" s="52"/>
      <c r="Y6" s="52"/>
      <c r="Z6" s="52"/>
      <c r="AA6" s="52"/>
      <c r="AB6" s="52"/>
    </row>
    <row r="7" spans="1:28" s="10" customFormat="1" ht="18.75" x14ac:dyDescent="0.2">
      <c r="A7" s="204"/>
      <c r="B7" s="204"/>
      <c r="C7" s="204"/>
      <c r="D7" s="204"/>
      <c r="E7" s="204"/>
      <c r="F7" s="204"/>
      <c r="G7" s="204"/>
      <c r="H7" s="204"/>
      <c r="I7" s="204"/>
      <c r="J7" s="204"/>
      <c r="K7" s="204"/>
      <c r="L7" s="204"/>
      <c r="M7" s="204"/>
      <c r="N7" s="204"/>
      <c r="O7" s="204"/>
      <c r="P7" s="204"/>
      <c r="Q7" s="204"/>
      <c r="R7" s="204"/>
      <c r="S7" s="204"/>
      <c r="T7" s="52"/>
      <c r="U7" s="52"/>
      <c r="V7" s="52"/>
      <c r="W7" s="52"/>
      <c r="X7" s="52"/>
      <c r="Y7" s="52"/>
      <c r="Z7" s="52"/>
      <c r="AA7" s="52"/>
      <c r="AB7" s="52"/>
    </row>
    <row r="8" spans="1:28" s="10" customFormat="1" ht="18.75" x14ac:dyDescent="0.2">
      <c r="B8" s="80"/>
      <c r="C8" s="80"/>
      <c r="D8" s="211" t="s">
        <v>519</v>
      </c>
      <c r="E8" s="212"/>
      <c r="F8" s="212"/>
      <c r="G8" s="212"/>
      <c r="H8" s="212"/>
      <c r="I8" s="212"/>
      <c r="J8" s="212"/>
      <c r="K8" s="212"/>
      <c r="L8" s="212"/>
      <c r="M8" s="212"/>
      <c r="N8" s="212"/>
      <c r="O8" s="212"/>
      <c r="P8" s="212"/>
      <c r="Q8" s="212"/>
      <c r="R8" s="212"/>
      <c r="S8" s="212"/>
      <c r="T8" s="52"/>
      <c r="U8" s="52"/>
      <c r="V8" s="52"/>
      <c r="W8" s="52"/>
      <c r="X8" s="52"/>
      <c r="Y8" s="52"/>
      <c r="Z8" s="52"/>
      <c r="AA8" s="52"/>
      <c r="AB8" s="52"/>
    </row>
    <row r="9" spans="1:28" s="10" customFormat="1" ht="18.75" x14ac:dyDescent="0.2">
      <c r="A9" s="205" t="s">
        <v>7</v>
      </c>
      <c r="B9" s="205"/>
      <c r="C9" s="205"/>
      <c r="D9" s="205"/>
      <c r="E9" s="205"/>
      <c r="F9" s="205"/>
      <c r="G9" s="205"/>
      <c r="H9" s="205"/>
      <c r="I9" s="205"/>
      <c r="J9" s="205"/>
      <c r="K9" s="205"/>
      <c r="L9" s="205"/>
      <c r="M9" s="205"/>
      <c r="N9" s="205"/>
      <c r="O9" s="205"/>
      <c r="P9" s="205"/>
      <c r="Q9" s="205"/>
      <c r="R9" s="205"/>
      <c r="S9" s="205"/>
      <c r="T9" s="52"/>
      <c r="U9" s="52"/>
      <c r="V9" s="52"/>
      <c r="W9" s="52"/>
      <c r="X9" s="52"/>
      <c r="Y9" s="52"/>
      <c r="Z9" s="52"/>
      <c r="AA9" s="52"/>
      <c r="AB9" s="52"/>
    </row>
    <row r="10" spans="1:28" s="10" customFormat="1" ht="18.75" x14ac:dyDescent="0.2">
      <c r="A10" s="204"/>
      <c r="B10" s="204"/>
      <c r="C10" s="204"/>
      <c r="D10" s="204"/>
      <c r="E10" s="204"/>
      <c r="F10" s="204"/>
      <c r="G10" s="204"/>
      <c r="H10" s="204"/>
      <c r="I10" s="204"/>
      <c r="J10" s="204"/>
      <c r="K10" s="204"/>
      <c r="L10" s="204"/>
      <c r="M10" s="204"/>
      <c r="N10" s="204"/>
      <c r="O10" s="204"/>
      <c r="P10" s="204"/>
      <c r="Q10" s="204"/>
      <c r="R10" s="204"/>
      <c r="S10" s="204"/>
      <c r="T10" s="52"/>
      <c r="U10" s="52"/>
      <c r="V10" s="52"/>
      <c r="W10" s="52"/>
      <c r="X10" s="52"/>
      <c r="Y10" s="52"/>
      <c r="Z10" s="52"/>
      <c r="AA10" s="52"/>
      <c r="AB10" s="52"/>
    </row>
    <row r="11" spans="1:28" s="10" customFormat="1" ht="18.75" x14ac:dyDescent="0.2">
      <c r="A11" s="209" t="str">
        <f>'1. паспорт местоположение'!A13:C13</f>
        <v>I_CмолО7</v>
      </c>
      <c r="B11" s="209"/>
      <c r="C11" s="209"/>
      <c r="D11" s="209"/>
      <c r="E11" s="209"/>
      <c r="F11" s="209"/>
      <c r="G11" s="209"/>
      <c r="H11" s="209"/>
      <c r="I11" s="209"/>
      <c r="J11" s="209"/>
      <c r="K11" s="209"/>
      <c r="L11" s="209"/>
      <c r="M11" s="209"/>
      <c r="N11" s="209"/>
      <c r="O11" s="209"/>
      <c r="P11" s="209"/>
      <c r="Q11" s="209"/>
      <c r="R11" s="209"/>
      <c r="S11" s="209"/>
      <c r="T11" s="52"/>
      <c r="U11" s="52"/>
      <c r="V11" s="52"/>
      <c r="W11" s="52"/>
      <c r="X11" s="52"/>
      <c r="Y11" s="52"/>
      <c r="Z11" s="52"/>
      <c r="AA11" s="52"/>
      <c r="AB11" s="52"/>
    </row>
    <row r="12" spans="1:28" s="10" customFormat="1" ht="18.75" x14ac:dyDescent="0.2">
      <c r="A12" s="205" t="s">
        <v>6</v>
      </c>
      <c r="B12" s="205"/>
      <c r="C12" s="205"/>
      <c r="D12" s="205"/>
      <c r="E12" s="205"/>
      <c r="F12" s="205"/>
      <c r="G12" s="205"/>
      <c r="H12" s="205"/>
      <c r="I12" s="205"/>
      <c r="J12" s="205"/>
      <c r="K12" s="205"/>
      <c r="L12" s="205"/>
      <c r="M12" s="205"/>
      <c r="N12" s="205"/>
      <c r="O12" s="205"/>
      <c r="P12" s="205"/>
      <c r="Q12" s="205"/>
      <c r="R12" s="205"/>
      <c r="S12" s="205"/>
      <c r="T12" s="52"/>
      <c r="U12" s="52"/>
      <c r="V12" s="52"/>
      <c r="W12" s="52"/>
      <c r="X12" s="52"/>
      <c r="Y12" s="52"/>
      <c r="Z12" s="52"/>
      <c r="AA12" s="52"/>
      <c r="AB12" s="52"/>
    </row>
    <row r="13" spans="1:28" s="7" customFormat="1" ht="15.75" customHeight="1" x14ac:dyDescent="0.2">
      <c r="A13" s="210"/>
      <c r="B13" s="210"/>
      <c r="C13" s="210"/>
      <c r="D13" s="210"/>
      <c r="E13" s="210"/>
      <c r="F13" s="210"/>
      <c r="G13" s="210"/>
      <c r="H13" s="210"/>
      <c r="I13" s="210"/>
      <c r="J13" s="210"/>
      <c r="K13" s="210"/>
      <c r="L13" s="210"/>
      <c r="M13" s="210"/>
      <c r="N13" s="210"/>
      <c r="O13" s="210"/>
      <c r="P13" s="210"/>
      <c r="Q13" s="210"/>
      <c r="R13" s="210"/>
      <c r="S13" s="210"/>
      <c r="T13" s="8"/>
      <c r="U13" s="8"/>
      <c r="V13" s="8"/>
      <c r="W13" s="8"/>
      <c r="X13" s="8"/>
      <c r="Y13" s="8"/>
      <c r="Z13" s="8"/>
      <c r="AA13" s="8"/>
      <c r="AB13" s="8"/>
    </row>
    <row r="14" spans="1:28" s="2" customFormat="1" ht="15.75" x14ac:dyDescent="0.2">
      <c r="A14" s="209" t="s">
        <v>535</v>
      </c>
      <c r="B14" s="209"/>
      <c r="C14" s="209"/>
      <c r="D14" s="209"/>
      <c r="E14" s="209"/>
      <c r="F14" s="209"/>
      <c r="G14" s="209"/>
      <c r="H14" s="209"/>
      <c r="I14" s="209"/>
      <c r="J14" s="209"/>
      <c r="K14" s="209"/>
      <c r="L14" s="209"/>
      <c r="M14" s="209"/>
      <c r="N14" s="209"/>
      <c r="O14" s="209"/>
      <c r="P14" s="209"/>
      <c r="Q14" s="209"/>
      <c r="R14" s="209"/>
      <c r="S14" s="209"/>
      <c r="T14" s="53"/>
      <c r="U14" s="53"/>
      <c r="V14" s="53"/>
      <c r="W14" s="53"/>
      <c r="X14" s="53"/>
      <c r="Y14" s="53"/>
      <c r="Z14" s="53"/>
      <c r="AA14" s="53"/>
      <c r="AB14" s="53"/>
    </row>
    <row r="15" spans="1:28" s="2" customFormat="1" ht="15" customHeight="1" x14ac:dyDescent="0.2">
      <c r="A15" s="205" t="s">
        <v>5</v>
      </c>
      <c r="B15" s="205"/>
      <c r="C15" s="205"/>
      <c r="D15" s="205"/>
      <c r="E15" s="205"/>
      <c r="F15" s="205"/>
      <c r="G15" s="205"/>
      <c r="H15" s="205"/>
      <c r="I15" s="205"/>
      <c r="J15" s="205"/>
      <c r="K15" s="205"/>
      <c r="L15" s="205"/>
      <c r="M15" s="205"/>
      <c r="N15" s="205"/>
      <c r="O15" s="205"/>
      <c r="P15" s="205"/>
      <c r="Q15" s="205"/>
      <c r="R15" s="205"/>
      <c r="S15" s="205"/>
      <c r="T15" s="54"/>
      <c r="U15" s="54"/>
      <c r="V15" s="54"/>
      <c r="W15" s="54"/>
      <c r="X15" s="54"/>
      <c r="Y15" s="54"/>
      <c r="Z15" s="54"/>
      <c r="AA15" s="54"/>
      <c r="AB15" s="54"/>
    </row>
    <row r="16" spans="1:28" s="2" customFormat="1" ht="15" customHeight="1" x14ac:dyDescent="0.2">
      <c r="A16" s="215"/>
      <c r="B16" s="215"/>
      <c r="C16" s="215"/>
      <c r="D16" s="215"/>
      <c r="E16" s="215"/>
      <c r="F16" s="215"/>
      <c r="G16" s="215"/>
      <c r="H16" s="215"/>
      <c r="I16" s="215"/>
      <c r="J16" s="215"/>
      <c r="K16" s="215"/>
      <c r="L16" s="215"/>
      <c r="M16" s="215"/>
      <c r="N16" s="215"/>
      <c r="O16" s="215"/>
      <c r="P16" s="215"/>
      <c r="Q16" s="215"/>
      <c r="R16" s="215"/>
      <c r="S16" s="215"/>
      <c r="T16" s="3"/>
      <c r="U16" s="3"/>
      <c r="V16" s="3"/>
      <c r="W16" s="3"/>
      <c r="X16" s="3"/>
      <c r="Y16" s="3"/>
    </row>
    <row r="17" spans="1:28" s="2" customFormat="1" ht="45.75" customHeight="1" x14ac:dyDescent="0.2">
      <c r="A17" s="207" t="s">
        <v>195</v>
      </c>
      <c r="B17" s="207"/>
      <c r="C17" s="207"/>
      <c r="D17" s="207"/>
      <c r="E17" s="207"/>
      <c r="F17" s="207"/>
      <c r="G17" s="207"/>
      <c r="H17" s="207"/>
      <c r="I17" s="207"/>
      <c r="J17" s="207"/>
      <c r="K17" s="207"/>
      <c r="L17" s="207"/>
      <c r="M17" s="207"/>
      <c r="N17" s="207"/>
      <c r="O17" s="207"/>
      <c r="P17" s="207"/>
      <c r="Q17" s="207"/>
      <c r="R17" s="207"/>
      <c r="S17" s="207"/>
      <c r="T17" s="5"/>
      <c r="U17" s="5"/>
      <c r="V17" s="5"/>
      <c r="W17" s="5"/>
      <c r="X17" s="5"/>
      <c r="Y17" s="5"/>
      <c r="Z17" s="5"/>
      <c r="AA17" s="5"/>
      <c r="AB17" s="5"/>
    </row>
    <row r="18" spans="1:28" s="2"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3"/>
      <c r="U18" s="3"/>
      <c r="V18" s="3"/>
      <c r="W18" s="3"/>
      <c r="X18" s="3"/>
      <c r="Y18" s="3"/>
    </row>
    <row r="19" spans="1:28" s="2" customFormat="1" ht="54" customHeight="1" x14ac:dyDescent="0.2">
      <c r="A19" s="213" t="s">
        <v>4</v>
      </c>
      <c r="B19" s="213" t="s">
        <v>54</v>
      </c>
      <c r="C19" s="217" t="s">
        <v>142</v>
      </c>
      <c r="D19" s="213" t="s">
        <v>141</v>
      </c>
      <c r="E19" s="213" t="s">
        <v>53</v>
      </c>
      <c r="F19" s="213" t="s">
        <v>52</v>
      </c>
      <c r="G19" s="213" t="s">
        <v>137</v>
      </c>
      <c r="H19" s="213" t="s">
        <v>51</v>
      </c>
      <c r="I19" s="213" t="s">
        <v>50</v>
      </c>
      <c r="J19" s="213" t="s">
        <v>49</v>
      </c>
      <c r="K19" s="213" t="s">
        <v>48</v>
      </c>
      <c r="L19" s="213" t="s">
        <v>47</v>
      </c>
      <c r="M19" s="213" t="s">
        <v>46</v>
      </c>
      <c r="N19" s="213" t="s">
        <v>45</v>
      </c>
      <c r="O19" s="213" t="s">
        <v>44</v>
      </c>
      <c r="P19" s="213" t="s">
        <v>43</v>
      </c>
      <c r="Q19" s="213" t="s">
        <v>140</v>
      </c>
      <c r="R19" s="213"/>
      <c r="S19" s="214" t="s">
        <v>189</v>
      </c>
      <c r="T19" s="3"/>
      <c r="U19" s="3"/>
      <c r="V19" s="3"/>
      <c r="W19" s="3"/>
      <c r="X19" s="3"/>
      <c r="Y19" s="3"/>
    </row>
    <row r="20" spans="1:28" s="2" customFormat="1" ht="180.75" customHeight="1" x14ac:dyDescent="0.2">
      <c r="A20" s="213"/>
      <c r="B20" s="213"/>
      <c r="C20" s="218"/>
      <c r="D20" s="213"/>
      <c r="E20" s="213"/>
      <c r="F20" s="213"/>
      <c r="G20" s="213"/>
      <c r="H20" s="213"/>
      <c r="I20" s="213"/>
      <c r="J20" s="213"/>
      <c r="K20" s="213"/>
      <c r="L20" s="213"/>
      <c r="M20" s="213"/>
      <c r="N20" s="213"/>
      <c r="O20" s="213"/>
      <c r="P20" s="213"/>
      <c r="Q20" s="50" t="s">
        <v>138</v>
      </c>
      <c r="R20" s="156" t="s">
        <v>139</v>
      </c>
      <c r="S20" s="214"/>
      <c r="T20" s="18"/>
      <c r="U20" s="18"/>
      <c r="V20" s="18"/>
      <c r="W20" s="18"/>
      <c r="X20" s="18"/>
      <c r="Y20" s="18"/>
      <c r="Z20" s="17"/>
      <c r="AA20" s="17"/>
      <c r="AB20" s="17"/>
    </row>
    <row r="21" spans="1:28" s="2" customFormat="1" ht="18.75" x14ac:dyDescent="0.2">
      <c r="A21" s="50">
        <v>1</v>
      </c>
      <c r="B21" s="51">
        <v>2</v>
      </c>
      <c r="C21" s="50">
        <v>3</v>
      </c>
      <c r="D21" s="51">
        <v>4</v>
      </c>
      <c r="E21" s="50">
        <v>5</v>
      </c>
      <c r="F21" s="51">
        <v>6</v>
      </c>
      <c r="G21" s="50">
        <v>7</v>
      </c>
      <c r="H21" s="51">
        <v>8</v>
      </c>
      <c r="I21" s="50">
        <v>9</v>
      </c>
      <c r="J21" s="51">
        <v>10</v>
      </c>
      <c r="K21" s="50">
        <v>11</v>
      </c>
      <c r="L21" s="51">
        <v>12</v>
      </c>
      <c r="M21" s="50">
        <v>13</v>
      </c>
      <c r="N21" s="51">
        <v>14</v>
      </c>
      <c r="O21" s="50">
        <v>15</v>
      </c>
      <c r="P21" s="51">
        <v>16</v>
      </c>
      <c r="Q21" s="50">
        <v>17</v>
      </c>
      <c r="R21" s="51">
        <v>18</v>
      </c>
      <c r="S21" s="50">
        <v>19</v>
      </c>
      <c r="T21" s="18"/>
      <c r="U21" s="18"/>
      <c r="V21" s="18"/>
      <c r="W21" s="18"/>
      <c r="X21" s="18"/>
      <c r="Y21" s="18"/>
      <c r="Z21" s="17"/>
      <c r="AA21" s="17"/>
      <c r="AB21" s="17"/>
    </row>
    <row r="22" spans="1:28" s="2" customFormat="1" ht="32.25" customHeight="1" x14ac:dyDescent="0.2">
      <c r="A22" s="50"/>
      <c r="B22" s="51" t="s">
        <v>242</v>
      </c>
      <c r="C22" s="51" t="s">
        <v>242</v>
      </c>
      <c r="D22" s="51" t="s">
        <v>242</v>
      </c>
      <c r="E22" s="51" t="s">
        <v>242</v>
      </c>
      <c r="F22" s="51" t="s">
        <v>242</v>
      </c>
      <c r="G22" s="51" t="s">
        <v>242</v>
      </c>
      <c r="H22" s="51" t="s">
        <v>242</v>
      </c>
      <c r="I22" s="51" t="s">
        <v>242</v>
      </c>
      <c r="J22" s="51" t="s">
        <v>242</v>
      </c>
      <c r="K22" s="51" t="s">
        <v>242</v>
      </c>
      <c r="L22" s="51" t="s">
        <v>242</v>
      </c>
      <c r="M22" s="51" t="s">
        <v>242</v>
      </c>
      <c r="N22" s="51" t="s">
        <v>242</v>
      </c>
      <c r="O22" s="51" t="s">
        <v>242</v>
      </c>
      <c r="P22" s="51" t="s">
        <v>242</v>
      </c>
      <c r="Q22" s="51" t="s">
        <v>242</v>
      </c>
      <c r="R22" s="51" t="s">
        <v>242</v>
      </c>
      <c r="S22" s="51" t="s">
        <v>242</v>
      </c>
      <c r="T22" s="18"/>
      <c r="U22" s="18"/>
      <c r="V22" s="18"/>
      <c r="W22" s="18"/>
      <c r="X22" s="18"/>
      <c r="Y22" s="18"/>
      <c r="Z22" s="17"/>
      <c r="AA22" s="17"/>
      <c r="AB22" s="17"/>
    </row>
    <row r="23" spans="1:28" s="2" customFormat="1" ht="18.75" x14ac:dyDescent="0.2">
      <c r="A23" s="50"/>
      <c r="B23" s="51" t="s">
        <v>242</v>
      </c>
      <c r="C23" s="51" t="s">
        <v>242</v>
      </c>
      <c r="D23" s="51" t="s">
        <v>242</v>
      </c>
      <c r="E23" s="51" t="s">
        <v>242</v>
      </c>
      <c r="F23" s="51" t="s">
        <v>242</v>
      </c>
      <c r="G23" s="51" t="s">
        <v>242</v>
      </c>
      <c r="H23" s="51" t="s">
        <v>242</v>
      </c>
      <c r="I23" s="51" t="s">
        <v>242</v>
      </c>
      <c r="J23" s="51" t="s">
        <v>242</v>
      </c>
      <c r="K23" s="51" t="s">
        <v>242</v>
      </c>
      <c r="L23" s="51" t="s">
        <v>242</v>
      </c>
      <c r="M23" s="51" t="s">
        <v>242</v>
      </c>
      <c r="N23" s="51" t="s">
        <v>242</v>
      </c>
      <c r="O23" s="51" t="s">
        <v>242</v>
      </c>
      <c r="P23" s="51" t="s">
        <v>242</v>
      </c>
      <c r="Q23" s="51" t="s">
        <v>242</v>
      </c>
      <c r="R23" s="51" t="s">
        <v>242</v>
      </c>
      <c r="S23" s="51" t="s">
        <v>242</v>
      </c>
      <c r="T23" s="18"/>
      <c r="U23" s="18"/>
      <c r="V23" s="18"/>
      <c r="W23" s="18"/>
      <c r="X23" s="17"/>
      <c r="Y23" s="17"/>
      <c r="Z23" s="17"/>
      <c r="AA23" s="17"/>
      <c r="AB23" s="17"/>
    </row>
    <row r="24" spans="1:28" s="2" customFormat="1" ht="18.75" x14ac:dyDescent="0.2">
      <c r="A24" s="50"/>
      <c r="B24" s="51" t="s">
        <v>242</v>
      </c>
      <c r="C24" s="51" t="s">
        <v>242</v>
      </c>
      <c r="D24" s="51" t="s">
        <v>242</v>
      </c>
      <c r="E24" s="51" t="s">
        <v>242</v>
      </c>
      <c r="F24" s="51" t="s">
        <v>242</v>
      </c>
      <c r="G24" s="51" t="s">
        <v>242</v>
      </c>
      <c r="H24" s="51" t="s">
        <v>242</v>
      </c>
      <c r="I24" s="51" t="s">
        <v>242</v>
      </c>
      <c r="J24" s="51" t="s">
        <v>242</v>
      </c>
      <c r="K24" s="51" t="s">
        <v>242</v>
      </c>
      <c r="L24" s="51" t="s">
        <v>242</v>
      </c>
      <c r="M24" s="51" t="s">
        <v>242</v>
      </c>
      <c r="N24" s="51" t="s">
        <v>242</v>
      </c>
      <c r="O24" s="51" t="s">
        <v>242</v>
      </c>
      <c r="P24" s="51" t="s">
        <v>242</v>
      </c>
      <c r="Q24" s="51" t="s">
        <v>242</v>
      </c>
      <c r="R24" s="51" t="s">
        <v>242</v>
      </c>
      <c r="S24" s="51" t="s">
        <v>242</v>
      </c>
      <c r="T24" s="18"/>
      <c r="U24" s="18"/>
      <c r="V24" s="18"/>
      <c r="W24" s="18"/>
      <c r="X24" s="17"/>
      <c r="Y24" s="17"/>
      <c r="Z24" s="17"/>
      <c r="AA24" s="17"/>
      <c r="AB24" s="17"/>
    </row>
    <row r="25" spans="1:28" s="2" customFormat="1" ht="18.75" x14ac:dyDescent="0.2">
      <c r="A25" s="157"/>
      <c r="B25" s="51" t="s">
        <v>242</v>
      </c>
      <c r="C25" s="51" t="s">
        <v>242</v>
      </c>
      <c r="D25" s="51" t="s">
        <v>242</v>
      </c>
      <c r="E25" s="51" t="s">
        <v>242</v>
      </c>
      <c r="F25" s="51" t="s">
        <v>242</v>
      </c>
      <c r="G25" s="51" t="s">
        <v>242</v>
      </c>
      <c r="H25" s="51" t="s">
        <v>242</v>
      </c>
      <c r="I25" s="51" t="s">
        <v>242</v>
      </c>
      <c r="J25" s="51" t="s">
        <v>242</v>
      </c>
      <c r="K25" s="51" t="s">
        <v>242</v>
      </c>
      <c r="L25" s="51" t="s">
        <v>242</v>
      </c>
      <c r="M25" s="51" t="s">
        <v>242</v>
      </c>
      <c r="N25" s="51" t="s">
        <v>242</v>
      </c>
      <c r="O25" s="51" t="s">
        <v>242</v>
      </c>
      <c r="P25" s="51" t="s">
        <v>242</v>
      </c>
      <c r="Q25" s="51" t="s">
        <v>242</v>
      </c>
      <c r="R25" s="51" t="s">
        <v>242</v>
      </c>
      <c r="S25" s="51" t="s">
        <v>242</v>
      </c>
      <c r="T25" s="18"/>
      <c r="U25" s="18"/>
      <c r="V25" s="18"/>
      <c r="W25" s="18"/>
      <c r="X25" s="17"/>
      <c r="Y25" s="17"/>
      <c r="Z25" s="17"/>
      <c r="AA25" s="17"/>
      <c r="AB25" s="17"/>
    </row>
    <row r="26" spans="1:28" s="2" customFormat="1" ht="18.75" x14ac:dyDescent="0.2">
      <c r="A26" s="157"/>
      <c r="B26" s="51" t="s">
        <v>242</v>
      </c>
      <c r="C26" s="51" t="s">
        <v>242</v>
      </c>
      <c r="D26" s="51" t="s">
        <v>242</v>
      </c>
      <c r="E26" s="51" t="s">
        <v>242</v>
      </c>
      <c r="F26" s="51" t="s">
        <v>242</v>
      </c>
      <c r="G26" s="51" t="s">
        <v>242</v>
      </c>
      <c r="H26" s="51" t="s">
        <v>242</v>
      </c>
      <c r="I26" s="51" t="s">
        <v>242</v>
      </c>
      <c r="J26" s="51" t="s">
        <v>242</v>
      </c>
      <c r="K26" s="51" t="s">
        <v>242</v>
      </c>
      <c r="L26" s="51" t="s">
        <v>242</v>
      </c>
      <c r="M26" s="51" t="s">
        <v>242</v>
      </c>
      <c r="N26" s="51" t="s">
        <v>242</v>
      </c>
      <c r="O26" s="51" t="s">
        <v>242</v>
      </c>
      <c r="P26" s="51" t="s">
        <v>242</v>
      </c>
      <c r="Q26" s="51" t="s">
        <v>242</v>
      </c>
      <c r="R26" s="51" t="s">
        <v>242</v>
      </c>
      <c r="S26" s="51" t="s">
        <v>242</v>
      </c>
      <c r="T26" s="18"/>
      <c r="U26" s="18"/>
      <c r="V26" s="18"/>
      <c r="W26" s="18"/>
      <c r="X26" s="17"/>
      <c r="Y26" s="17"/>
      <c r="Z26" s="17"/>
      <c r="AA26" s="17"/>
      <c r="AB26" s="17"/>
    </row>
    <row r="27" spans="1:28" s="2" customFormat="1" ht="18.75" x14ac:dyDescent="0.2">
      <c r="A27" s="157"/>
      <c r="B27" s="51" t="s">
        <v>242</v>
      </c>
      <c r="C27" s="51" t="s">
        <v>242</v>
      </c>
      <c r="D27" s="51" t="s">
        <v>242</v>
      </c>
      <c r="E27" s="51" t="s">
        <v>242</v>
      </c>
      <c r="F27" s="51" t="s">
        <v>242</v>
      </c>
      <c r="G27" s="51" t="s">
        <v>242</v>
      </c>
      <c r="H27" s="51" t="s">
        <v>242</v>
      </c>
      <c r="I27" s="51" t="s">
        <v>242</v>
      </c>
      <c r="J27" s="51" t="s">
        <v>242</v>
      </c>
      <c r="K27" s="51" t="s">
        <v>242</v>
      </c>
      <c r="L27" s="51" t="s">
        <v>242</v>
      </c>
      <c r="M27" s="51" t="s">
        <v>242</v>
      </c>
      <c r="N27" s="51" t="s">
        <v>242</v>
      </c>
      <c r="O27" s="51" t="s">
        <v>242</v>
      </c>
      <c r="P27" s="51" t="s">
        <v>242</v>
      </c>
      <c r="Q27" s="51" t="s">
        <v>242</v>
      </c>
      <c r="R27" s="51" t="s">
        <v>242</v>
      </c>
      <c r="S27" s="51" t="s">
        <v>242</v>
      </c>
      <c r="T27" s="18"/>
      <c r="U27" s="18"/>
      <c r="V27" s="18"/>
      <c r="W27" s="18"/>
      <c r="X27" s="17"/>
      <c r="Y27" s="17"/>
      <c r="Z27" s="17"/>
      <c r="AA27" s="17"/>
      <c r="AB27" s="17"/>
    </row>
    <row r="28" spans="1:28" s="2" customFormat="1" ht="18.75" x14ac:dyDescent="0.2">
      <c r="A28" s="158" t="s">
        <v>514</v>
      </c>
      <c r="B28" s="158" t="s">
        <v>514</v>
      </c>
      <c r="C28" s="158"/>
      <c r="D28" s="158"/>
      <c r="E28" s="158" t="s">
        <v>514</v>
      </c>
      <c r="F28" s="158" t="s">
        <v>514</v>
      </c>
      <c r="G28" s="158" t="s">
        <v>514</v>
      </c>
      <c r="H28" s="158" t="s">
        <v>514</v>
      </c>
      <c r="I28" s="158"/>
      <c r="J28" s="158"/>
      <c r="K28" s="158"/>
      <c r="L28" s="158"/>
      <c r="M28" s="158" t="s">
        <v>514</v>
      </c>
      <c r="N28" s="158" t="s">
        <v>514</v>
      </c>
      <c r="O28" s="158" t="s">
        <v>514</v>
      </c>
      <c r="P28" s="158" t="s">
        <v>514</v>
      </c>
      <c r="Q28" s="158" t="s">
        <v>514</v>
      </c>
      <c r="R28" s="49"/>
      <c r="S28" s="49"/>
      <c r="T28" s="18"/>
      <c r="U28" s="18"/>
      <c r="V28" s="18"/>
      <c r="W28" s="18"/>
      <c r="X28" s="17"/>
      <c r="Y28" s="17"/>
      <c r="Z28" s="17"/>
      <c r="AA28" s="17"/>
      <c r="AB28" s="17"/>
    </row>
    <row r="29" spans="1:28" ht="20.25" customHeight="1" x14ac:dyDescent="0.25">
      <c r="A29" s="159"/>
      <c r="B29" s="51" t="s">
        <v>461</v>
      </c>
      <c r="C29" s="51" t="s">
        <v>242</v>
      </c>
      <c r="D29" s="51" t="s">
        <v>242</v>
      </c>
      <c r="E29" s="160" t="s">
        <v>242</v>
      </c>
      <c r="F29" s="160" t="s">
        <v>242</v>
      </c>
      <c r="G29" s="160" t="s">
        <v>242</v>
      </c>
      <c r="H29" s="160" t="s">
        <v>242</v>
      </c>
      <c r="I29" s="160" t="s">
        <v>242</v>
      </c>
      <c r="J29" s="160" t="s">
        <v>242</v>
      </c>
      <c r="K29" s="160" t="s">
        <v>242</v>
      </c>
      <c r="L29" s="160" t="s">
        <v>242</v>
      </c>
      <c r="M29" s="160" t="s">
        <v>242</v>
      </c>
      <c r="N29" s="160" t="s">
        <v>242</v>
      </c>
      <c r="O29" s="160" t="s">
        <v>242</v>
      </c>
      <c r="P29" s="160" t="s">
        <v>242</v>
      </c>
      <c r="Q29" s="161" t="s">
        <v>242</v>
      </c>
      <c r="R29" s="160" t="s">
        <v>242</v>
      </c>
      <c r="S29" s="160" t="s">
        <v>242</v>
      </c>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row r="352" spans="1:28"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row>
    <row r="353" spans="1:28"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row>
    <row r="354" spans="1:28"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row>
    <row r="355" spans="1:28"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row>
    <row r="356" spans="1:28"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row>
    <row r="357" spans="1:28"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row>
    <row r="358" spans="1:28"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row>
    <row r="359" spans="1:28"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row>
    <row r="360" spans="1:28" x14ac:dyDescent="0.25">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row>
    <row r="361" spans="1:28" x14ac:dyDescent="0.25">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row>
    <row r="362" spans="1:28" x14ac:dyDescent="0.25">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row>
    <row r="363" spans="1:28" x14ac:dyDescent="0.25">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row>
    <row r="364" spans="1:28" x14ac:dyDescent="0.25">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row>
    <row r="365" spans="1:28" x14ac:dyDescent="0.25">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row>
    <row r="366" spans="1:28" x14ac:dyDescent="0.25">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9:S9"/>
    <mergeCell ref="D8:S8"/>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DI40"/>
  <sheetViews>
    <sheetView view="pageBreakPreview" topLeftCell="A4" zoomScale="75" zoomScaleNormal="60" zoomScaleSheetLayoutView="75" workbookViewId="0">
      <selection activeCell="A16" sqref="A16:T16"/>
    </sheetView>
  </sheetViews>
  <sheetFormatPr defaultColWidth="10.7109375" defaultRowHeight="15.75" x14ac:dyDescent="0.25"/>
  <cols>
    <col min="1" max="1" width="9.5703125" style="22" customWidth="1"/>
    <col min="2" max="2" width="11.85546875" style="22" customWidth="1"/>
    <col min="3" max="3" width="12.7109375" style="22" customWidth="1"/>
    <col min="4" max="4" width="16.140625" style="22" customWidth="1"/>
    <col min="5" max="5" width="11.140625" style="22" customWidth="1"/>
    <col min="6" max="6" width="11" style="22" customWidth="1"/>
    <col min="7" max="8" width="8.7109375" style="22" customWidth="1"/>
    <col min="9" max="9" width="7.28515625" style="22" customWidth="1"/>
    <col min="10" max="10" width="9.28515625" style="22" customWidth="1"/>
    <col min="11" max="11" width="10.28515625" style="22" customWidth="1"/>
    <col min="12" max="15" width="8.7109375" style="22" customWidth="1"/>
    <col min="16" max="16" width="19.42578125" style="22" customWidth="1"/>
    <col min="17" max="17" width="21.7109375" style="22" customWidth="1"/>
    <col min="18" max="18" width="22" style="22" customWidth="1"/>
    <col min="19" max="19" width="19.7109375" style="22" customWidth="1"/>
    <col min="20" max="20" width="18.42578125" style="22" customWidth="1"/>
    <col min="21" max="237" width="10.7109375" style="22"/>
    <col min="238" max="242" width="15.7109375" style="22" customWidth="1"/>
    <col min="243" max="246" width="12.7109375" style="22" customWidth="1"/>
    <col min="247" max="250" width="15.7109375" style="22" customWidth="1"/>
    <col min="251" max="251" width="22.85546875" style="22" customWidth="1"/>
    <col min="252" max="252" width="20.7109375" style="22" customWidth="1"/>
    <col min="253" max="253" width="16.7109375" style="22" customWidth="1"/>
    <col min="254" max="493" width="10.7109375" style="22"/>
    <col min="494" max="498" width="15.7109375" style="22" customWidth="1"/>
    <col min="499" max="502" width="12.7109375" style="22" customWidth="1"/>
    <col min="503" max="506" width="15.7109375" style="22" customWidth="1"/>
    <col min="507" max="507" width="22.85546875" style="22" customWidth="1"/>
    <col min="508" max="508" width="20.7109375" style="22" customWidth="1"/>
    <col min="509" max="509" width="16.7109375" style="22" customWidth="1"/>
    <col min="510" max="749" width="10.7109375" style="22"/>
    <col min="750" max="754" width="15.7109375" style="22" customWidth="1"/>
    <col min="755" max="758" width="12.7109375" style="22" customWidth="1"/>
    <col min="759" max="762" width="15.7109375" style="22" customWidth="1"/>
    <col min="763" max="763" width="22.85546875" style="22" customWidth="1"/>
    <col min="764" max="764" width="20.7109375" style="22" customWidth="1"/>
    <col min="765" max="765" width="16.7109375" style="22" customWidth="1"/>
    <col min="766" max="1005" width="10.7109375" style="22"/>
    <col min="1006" max="1010" width="15.7109375" style="22" customWidth="1"/>
    <col min="1011" max="1014" width="12.7109375" style="22" customWidth="1"/>
    <col min="1015" max="1018" width="15.7109375" style="22" customWidth="1"/>
    <col min="1019" max="1019" width="22.85546875" style="22" customWidth="1"/>
    <col min="1020" max="1020" width="20.7109375" style="22" customWidth="1"/>
    <col min="1021" max="1021" width="16.7109375" style="22" customWidth="1"/>
    <col min="1022" max="1261" width="10.7109375" style="22"/>
    <col min="1262" max="1266" width="15.7109375" style="22" customWidth="1"/>
    <col min="1267" max="1270" width="12.7109375" style="22" customWidth="1"/>
    <col min="1271" max="1274" width="15.7109375" style="22" customWidth="1"/>
    <col min="1275" max="1275" width="22.85546875" style="22" customWidth="1"/>
    <col min="1276" max="1276" width="20.7109375" style="22" customWidth="1"/>
    <col min="1277" max="1277" width="16.7109375" style="22" customWidth="1"/>
    <col min="1278" max="1517" width="10.7109375" style="22"/>
    <col min="1518" max="1522" width="15.7109375" style="22" customWidth="1"/>
    <col min="1523" max="1526" width="12.7109375" style="22" customWidth="1"/>
    <col min="1527" max="1530" width="15.7109375" style="22" customWidth="1"/>
    <col min="1531" max="1531" width="22.85546875" style="22" customWidth="1"/>
    <col min="1532" max="1532" width="20.7109375" style="22" customWidth="1"/>
    <col min="1533" max="1533" width="16.7109375" style="22" customWidth="1"/>
    <col min="1534" max="1773" width="10.7109375" style="22"/>
    <col min="1774" max="1778" width="15.7109375" style="22" customWidth="1"/>
    <col min="1779" max="1782" width="12.7109375" style="22" customWidth="1"/>
    <col min="1783" max="1786" width="15.7109375" style="22" customWidth="1"/>
    <col min="1787" max="1787" width="22.85546875" style="22" customWidth="1"/>
    <col min="1788" max="1788" width="20.7109375" style="22" customWidth="1"/>
    <col min="1789" max="1789" width="16.7109375" style="22" customWidth="1"/>
    <col min="1790" max="2029" width="10.7109375" style="22"/>
    <col min="2030" max="2034" width="15.7109375" style="22" customWidth="1"/>
    <col min="2035" max="2038" width="12.7109375" style="22" customWidth="1"/>
    <col min="2039" max="2042" width="15.7109375" style="22" customWidth="1"/>
    <col min="2043" max="2043" width="22.85546875" style="22" customWidth="1"/>
    <col min="2044" max="2044" width="20.7109375" style="22" customWidth="1"/>
    <col min="2045" max="2045" width="16.7109375" style="22" customWidth="1"/>
    <col min="2046" max="2285" width="10.7109375" style="22"/>
    <col min="2286" max="2290" width="15.7109375" style="22" customWidth="1"/>
    <col min="2291" max="2294" width="12.7109375" style="22" customWidth="1"/>
    <col min="2295" max="2298" width="15.7109375" style="22" customWidth="1"/>
    <col min="2299" max="2299" width="22.85546875" style="22" customWidth="1"/>
    <col min="2300" max="2300" width="20.7109375" style="22" customWidth="1"/>
    <col min="2301" max="2301" width="16.7109375" style="22" customWidth="1"/>
    <col min="2302" max="2541" width="10.7109375" style="22"/>
    <col min="2542" max="2546" width="15.7109375" style="22" customWidth="1"/>
    <col min="2547" max="2550" width="12.7109375" style="22" customWidth="1"/>
    <col min="2551" max="2554" width="15.7109375" style="22" customWidth="1"/>
    <col min="2555" max="2555" width="22.85546875" style="22" customWidth="1"/>
    <col min="2556" max="2556" width="20.7109375" style="22" customWidth="1"/>
    <col min="2557" max="2557" width="16.7109375" style="22" customWidth="1"/>
    <col min="2558" max="2797" width="10.7109375" style="22"/>
    <col min="2798" max="2802" width="15.7109375" style="22" customWidth="1"/>
    <col min="2803" max="2806" width="12.7109375" style="22" customWidth="1"/>
    <col min="2807" max="2810" width="15.7109375" style="22" customWidth="1"/>
    <col min="2811" max="2811" width="22.85546875" style="22" customWidth="1"/>
    <col min="2812" max="2812" width="20.7109375" style="22" customWidth="1"/>
    <col min="2813" max="2813" width="16.7109375" style="22" customWidth="1"/>
    <col min="2814" max="3053" width="10.7109375" style="22"/>
    <col min="3054" max="3058" width="15.7109375" style="22" customWidth="1"/>
    <col min="3059" max="3062" width="12.7109375" style="22" customWidth="1"/>
    <col min="3063" max="3066" width="15.7109375" style="22" customWidth="1"/>
    <col min="3067" max="3067" width="22.85546875" style="22" customWidth="1"/>
    <col min="3068" max="3068" width="20.7109375" style="22" customWidth="1"/>
    <col min="3069" max="3069" width="16.7109375" style="22" customWidth="1"/>
    <col min="3070" max="3309" width="10.7109375" style="22"/>
    <col min="3310" max="3314" width="15.7109375" style="22" customWidth="1"/>
    <col min="3315" max="3318" width="12.7109375" style="22" customWidth="1"/>
    <col min="3319" max="3322" width="15.7109375" style="22" customWidth="1"/>
    <col min="3323" max="3323" width="22.85546875" style="22" customWidth="1"/>
    <col min="3324" max="3324" width="20.7109375" style="22" customWidth="1"/>
    <col min="3325" max="3325" width="16.7109375" style="22" customWidth="1"/>
    <col min="3326" max="3565" width="10.7109375" style="22"/>
    <col min="3566" max="3570" width="15.7109375" style="22" customWidth="1"/>
    <col min="3571" max="3574" width="12.7109375" style="22" customWidth="1"/>
    <col min="3575" max="3578" width="15.7109375" style="22" customWidth="1"/>
    <col min="3579" max="3579" width="22.85546875" style="22" customWidth="1"/>
    <col min="3580" max="3580" width="20.7109375" style="22" customWidth="1"/>
    <col min="3581" max="3581" width="16.7109375" style="22" customWidth="1"/>
    <col min="3582" max="3821" width="10.7109375" style="22"/>
    <col min="3822" max="3826" width="15.7109375" style="22" customWidth="1"/>
    <col min="3827" max="3830" width="12.7109375" style="22" customWidth="1"/>
    <col min="3831" max="3834" width="15.7109375" style="22" customWidth="1"/>
    <col min="3835" max="3835" width="22.85546875" style="22" customWidth="1"/>
    <col min="3836" max="3836" width="20.7109375" style="22" customWidth="1"/>
    <col min="3837" max="3837" width="16.7109375" style="22" customWidth="1"/>
    <col min="3838" max="4077" width="10.7109375" style="22"/>
    <col min="4078" max="4082" width="15.7109375" style="22" customWidth="1"/>
    <col min="4083" max="4086" width="12.7109375" style="22" customWidth="1"/>
    <col min="4087" max="4090" width="15.7109375" style="22" customWidth="1"/>
    <col min="4091" max="4091" width="22.85546875" style="22" customWidth="1"/>
    <col min="4092" max="4092" width="20.7109375" style="22" customWidth="1"/>
    <col min="4093" max="4093" width="16.7109375" style="22" customWidth="1"/>
    <col min="4094" max="4333" width="10.7109375" style="22"/>
    <col min="4334" max="4338" width="15.7109375" style="22" customWidth="1"/>
    <col min="4339" max="4342" width="12.7109375" style="22" customWidth="1"/>
    <col min="4343" max="4346" width="15.7109375" style="22" customWidth="1"/>
    <col min="4347" max="4347" width="22.85546875" style="22" customWidth="1"/>
    <col min="4348" max="4348" width="20.7109375" style="22" customWidth="1"/>
    <col min="4349" max="4349" width="16.7109375" style="22" customWidth="1"/>
    <col min="4350" max="4589" width="10.7109375" style="22"/>
    <col min="4590" max="4594" width="15.7109375" style="22" customWidth="1"/>
    <col min="4595" max="4598" width="12.7109375" style="22" customWidth="1"/>
    <col min="4599" max="4602" width="15.7109375" style="22" customWidth="1"/>
    <col min="4603" max="4603" width="22.85546875" style="22" customWidth="1"/>
    <col min="4604" max="4604" width="20.7109375" style="22" customWidth="1"/>
    <col min="4605" max="4605" width="16.7109375" style="22" customWidth="1"/>
    <col min="4606" max="4845" width="10.7109375" style="22"/>
    <col min="4846" max="4850" width="15.7109375" style="22" customWidth="1"/>
    <col min="4851" max="4854" width="12.7109375" style="22" customWidth="1"/>
    <col min="4855" max="4858" width="15.7109375" style="22" customWidth="1"/>
    <col min="4859" max="4859" width="22.85546875" style="22" customWidth="1"/>
    <col min="4860" max="4860" width="20.7109375" style="22" customWidth="1"/>
    <col min="4861" max="4861" width="16.7109375" style="22" customWidth="1"/>
    <col min="4862" max="5101" width="10.7109375" style="22"/>
    <col min="5102" max="5106" width="15.7109375" style="22" customWidth="1"/>
    <col min="5107" max="5110" width="12.7109375" style="22" customWidth="1"/>
    <col min="5111" max="5114" width="15.7109375" style="22" customWidth="1"/>
    <col min="5115" max="5115" width="22.85546875" style="22" customWidth="1"/>
    <col min="5116" max="5116" width="20.7109375" style="22" customWidth="1"/>
    <col min="5117" max="5117" width="16.7109375" style="22" customWidth="1"/>
    <col min="5118" max="5357" width="10.7109375" style="22"/>
    <col min="5358" max="5362" width="15.7109375" style="22" customWidth="1"/>
    <col min="5363" max="5366" width="12.7109375" style="22" customWidth="1"/>
    <col min="5367" max="5370" width="15.7109375" style="22" customWidth="1"/>
    <col min="5371" max="5371" width="22.85546875" style="22" customWidth="1"/>
    <col min="5372" max="5372" width="20.7109375" style="22" customWidth="1"/>
    <col min="5373" max="5373" width="16.7109375" style="22" customWidth="1"/>
    <col min="5374" max="5613" width="10.7109375" style="22"/>
    <col min="5614" max="5618" width="15.7109375" style="22" customWidth="1"/>
    <col min="5619" max="5622" width="12.7109375" style="22" customWidth="1"/>
    <col min="5623" max="5626" width="15.7109375" style="22" customWidth="1"/>
    <col min="5627" max="5627" width="22.85546875" style="22" customWidth="1"/>
    <col min="5628" max="5628" width="20.7109375" style="22" customWidth="1"/>
    <col min="5629" max="5629" width="16.7109375" style="22" customWidth="1"/>
    <col min="5630" max="5869" width="10.7109375" style="22"/>
    <col min="5870" max="5874" width="15.7109375" style="22" customWidth="1"/>
    <col min="5875" max="5878" width="12.7109375" style="22" customWidth="1"/>
    <col min="5879" max="5882" width="15.7109375" style="22" customWidth="1"/>
    <col min="5883" max="5883" width="22.85546875" style="22" customWidth="1"/>
    <col min="5884" max="5884" width="20.7109375" style="22" customWidth="1"/>
    <col min="5885" max="5885" width="16.7109375" style="22" customWidth="1"/>
    <col min="5886" max="6125" width="10.7109375" style="22"/>
    <col min="6126" max="6130" width="15.7109375" style="22" customWidth="1"/>
    <col min="6131" max="6134" width="12.7109375" style="22" customWidth="1"/>
    <col min="6135" max="6138" width="15.7109375" style="22" customWidth="1"/>
    <col min="6139" max="6139" width="22.85546875" style="22" customWidth="1"/>
    <col min="6140" max="6140" width="20.7109375" style="22" customWidth="1"/>
    <col min="6141" max="6141" width="16.7109375" style="22" customWidth="1"/>
    <col min="6142" max="6381" width="10.7109375" style="22"/>
    <col min="6382" max="6386" width="15.7109375" style="22" customWidth="1"/>
    <col min="6387" max="6390" width="12.7109375" style="22" customWidth="1"/>
    <col min="6391" max="6394" width="15.7109375" style="22" customWidth="1"/>
    <col min="6395" max="6395" width="22.85546875" style="22" customWidth="1"/>
    <col min="6396" max="6396" width="20.7109375" style="22" customWidth="1"/>
    <col min="6397" max="6397" width="16.7109375" style="22" customWidth="1"/>
    <col min="6398" max="6637" width="10.7109375" style="22"/>
    <col min="6638" max="6642" width="15.7109375" style="22" customWidth="1"/>
    <col min="6643" max="6646" width="12.7109375" style="22" customWidth="1"/>
    <col min="6647" max="6650" width="15.7109375" style="22" customWidth="1"/>
    <col min="6651" max="6651" width="22.85546875" style="22" customWidth="1"/>
    <col min="6652" max="6652" width="20.7109375" style="22" customWidth="1"/>
    <col min="6653" max="6653" width="16.7109375" style="22" customWidth="1"/>
    <col min="6654" max="6893" width="10.7109375" style="22"/>
    <col min="6894" max="6898" width="15.7109375" style="22" customWidth="1"/>
    <col min="6899" max="6902" width="12.7109375" style="22" customWidth="1"/>
    <col min="6903" max="6906" width="15.7109375" style="22" customWidth="1"/>
    <col min="6907" max="6907" width="22.85546875" style="22" customWidth="1"/>
    <col min="6908" max="6908" width="20.7109375" style="22" customWidth="1"/>
    <col min="6909" max="6909" width="16.7109375" style="22" customWidth="1"/>
    <col min="6910" max="7149" width="10.7109375" style="22"/>
    <col min="7150" max="7154" width="15.7109375" style="22" customWidth="1"/>
    <col min="7155" max="7158" width="12.7109375" style="22" customWidth="1"/>
    <col min="7159" max="7162" width="15.7109375" style="22" customWidth="1"/>
    <col min="7163" max="7163" width="22.85546875" style="22" customWidth="1"/>
    <col min="7164" max="7164" width="20.7109375" style="22" customWidth="1"/>
    <col min="7165" max="7165" width="16.7109375" style="22" customWidth="1"/>
    <col min="7166" max="7405" width="10.7109375" style="22"/>
    <col min="7406" max="7410" width="15.7109375" style="22" customWidth="1"/>
    <col min="7411" max="7414" width="12.7109375" style="22" customWidth="1"/>
    <col min="7415" max="7418" width="15.7109375" style="22" customWidth="1"/>
    <col min="7419" max="7419" width="22.85546875" style="22" customWidth="1"/>
    <col min="7420" max="7420" width="20.7109375" style="22" customWidth="1"/>
    <col min="7421" max="7421" width="16.7109375" style="22" customWidth="1"/>
    <col min="7422" max="7661" width="10.7109375" style="22"/>
    <col min="7662" max="7666" width="15.7109375" style="22" customWidth="1"/>
    <col min="7667" max="7670" width="12.7109375" style="22" customWidth="1"/>
    <col min="7671" max="7674" width="15.7109375" style="22" customWidth="1"/>
    <col min="7675" max="7675" width="22.85546875" style="22" customWidth="1"/>
    <col min="7676" max="7676" width="20.7109375" style="22" customWidth="1"/>
    <col min="7677" max="7677" width="16.7109375" style="22" customWidth="1"/>
    <col min="7678" max="7917" width="10.7109375" style="22"/>
    <col min="7918" max="7922" width="15.7109375" style="22" customWidth="1"/>
    <col min="7923" max="7926" width="12.7109375" style="22" customWidth="1"/>
    <col min="7927" max="7930" width="15.7109375" style="22" customWidth="1"/>
    <col min="7931" max="7931" width="22.85546875" style="22" customWidth="1"/>
    <col min="7932" max="7932" width="20.7109375" style="22" customWidth="1"/>
    <col min="7933" max="7933" width="16.7109375" style="22" customWidth="1"/>
    <col min="7934" max="8173" width="10.7109375" style="22"/>
    <col min="8174" max="8178" width="15.7109375" style="22" customWidth="1"/>
    <col min="8179" max="8182" width="12.7109375" style="22" customWidth="1"/>
    <col min="8183" max="8186" width="15.7109375" style="22" customWidth="1"/>
    <col min="8187" max="8187" width="22.85546875" style="22" customWidth="1"/>
    <col min="8188" max="8188" width="20.7109375" style="22" customWidth="1"/>
    <col min="8189" max="8189" width="16.7109375" style="22" customWidth="1"/>
    <col min="8190" max="8429" width="10.7109375" style="22"/>
    <col min="8430" max="8434" width="15.7109375" style="22" customWidth="1"/>
    <col min="8435" max="8438" width="12.7109375" style="22" customWidth="1"/>
    <col min="8439" max="8442" width="15.7109375" style="22" customWidth="1"/>
    <col min="8443" max="8443" width="22.85546875" style="22" customWidth="1"/>
    <col min="8444" max="8444" width="20.7109375" style="22" customWidth="1"/>
    <col min="8445" max="8445" width="16.7109375" style="22" customWidth="1"/>
    <col min="8446" max="8685" width="10.7109375" style="22"/>
    <col min="8686" max="8690" width="15.7109375" style="22" customWidth="1"/>
    <col min="8691" max="8694" width="12.7109375" style="22" customWidth="1"/>
    <col min="8695" max="8698" width="15.7109375" style="22" customWidth="1"/>
    <col min="8699" max="8699" width="22.85546875" style="22" customWidth="1"/>
    <col min="8700" max="8700" width="20.7109375" style="22" customWidth="1"/>
    <col min="8701" max="8701" width="16.7109375" style="22" customWidth="1"/>
    <col min="8702" max="8941" width="10.7109375" style="22"/>
    <col min="8942" max="8946" width="15.7109375" style="22" customWidth="1"/>
    <col min="8947" max="8950" width="12.7109375" style="22" customWidth="1"/>
    <col min="8951" max="8954" width="15.7109375" style="22" customWidth="1"/>
    <col min="8955" max="8955" width="22.85546875" style="22" customWidth="1"/>
    <col min="8956" max="8956" width="20.7109375" style="22" customWidth="1"/>
    <col min="8957" max="8957" width="16.7109375" style="22" customWidth="1"/>
    <col min="8958" max="9197" width="10.7109375" style="22"/>
    <col min="9198" max="9202" width="15.7109375" style="22" customWidth="1"/>
    <col min="9203" max="9206" width="12.7109375" style="22" customWidth="1"/>
    <col min="9207" max="9210" width="15.7109375" style="22" customWidth="1"/>
    <col min="9211" max="9211" width="22.85546875" style="22" customWidth="1"/>
    <col min="9212" max="9212" width="20.7109375" style="22" customWidth="1"/>
    <col min="9213" max="9213" width="16.7109375" style="22" customWidth="1"/>
    <col min="9214" max="9453" width="10.7109375" style="22"/>
    <col min="9454" max="9458" width="15.7109375" style="22" customWidth="1"/>
    <col min="9459" max="9462" width="12.7109375" style="22" customWidth="1"/>
    <col min="9463" max="9466" width="15.7109375" style="22" customWidth="1"/>
    <col min="9467" max="9467" width="22.85546875" style="22" customWidth="1"/>
    <col min="9468" max="9468" width="20.7109375" style="22" customWidth="1"/>
    <col min="9469" max="9469" width="16.7109375" style="22" customWidth="1"/>
    <col min="9470" max="9709" width="10.7109375" style="22"/>
    <col min="9710" max="9714" width="15.7109375" style="22" customWidth="1"/>
    <col min="9715" max="9718" width="12.7109375" style="22" customWidth="1"/>
    <col min="9719" max="9722" width="15.7109375" style="22" customWidth="1"/>
    <col min="9723" max="9723" width="22.85546875" style="22" customWidth="1"/>
    <col min="9724" max="9724" width="20.7109375" style="22" customWidth="1"/>
    <col min="9725" max="9725" width="16.7109375" style="22" customWidth="1"/>
    <col min="9726" max="9965" width="10.7109375" style="22"/>
    <col min="9966" max="9970" width="15.7109375" style="22" customWidth="1"/>
    <col min="9971" max="9974" width="12.7109375" style="22" customWidth="1"/>
    <col min="9975" max="9978" width="15.7109375" style="22" customWidth="1"/>
    <col min="9979" max="9979" width="22.85546875" style="22" customWidth="1"/>
    <col min="9980" max="9980" width="20.7109375" style="22" customWidth="1"/>
    <col min="9981" max="9981" width="16.7109375" style="22" customWidth="1"/>
    <col min="9982" max="10221" width="10.7109375" style="22"/>
    <col min="10222" max="10226" width="15.7109375" style="22" customWidth="1"/>
    <col min="10227" max="10230" width="12.7109375" style="22" customWidth="1"/>
    <col min="10231" max="10234" width="15.7109375" style="22" customWidth="1"/>
    <col min="10235" max="10235" width="22.85546875" style="22" customWidth="1"/>
    <col min="10236" max="10236" width="20.7109375" style="22" customWidth="1"/>
    <col min="10237" max="10237" width="16.7109375" style="22" customWidth="1"/>
    <col min="10238" max="10477" width="10.7109375" style="22"/>
    <col min="10478" max="10482" width="15.7109375" style="22" customWidth="1"/>
    <col min="10483" max="10486" width="12.7109375" style="22" customWidth="1"/>
    <col min="10487" max="10490" width="15.7109375" style="22" customWidth="1"/>
    <col min="10491" max="10491" width="22.85546875" style="22" customWidth="1"/>
    <col min="10492" max="10492" width="20.7109375" style="22" customWidth="1"/>
    <col min="10493" max="10493" width="16.7109375" style="22" customWidth="1"/>
    <col min="10494" max="10733" width="10.7109375" style="22"/>
    <col min="10734" max="10738" width="15.7109375" style="22" customWidth="1"/>
    <col min="10739" max="10742" width="12.7109375" style="22" customWidth="1"/>
    <col min="10743" max="10746" width="15.7109375" style="22" customWidth="1"/>
    <col min="10747" max="10747" width="22.85546875" style="22" customWidth="1"/>
    <col min="10748" max="10748" width="20.7109375" style="22" customWidth="1"/>
    <col min="10749" max="10749" width="16.7109375" style="22" customWidth="1"/>
    <col min="10750" max="10989" width="10.7109375" style="22"/>
    <col min="10990" max="10994" width="15.7109375" style="22" customWidth="1"/>
    <col min="10995" max="10998" width="12.7109375" style="22" customWidth="1"/>
    <col min="10999" max="11002" width="15.7109375" style="22" customWidth="1"/>
    <col min="11003" max="11003" width="22.85546875" style="22" customWidth="1"/>
    <col min="11004" max="11004" width="20.7109375" style="22" customWidth="1"/>
    <col min="11005" max="11005" width="16.7109375" style="22" customWidth="1"/>
    <col min="11006" max="11245" width="10.7109375" style="22"/>
    <col min="11246" max="11250" width="15.7109375" style="22" customWidth="1"/>
    <col min="11251" max="11254" width="12.7109375" style="22" customWidth="1"/>
    <col min="11255" max="11258" width="15.7109375" style="22" customWidth="1"/>
    <col min="11259" max="11259" width="22.85546875" style="22" customWidth="1"/>
    <col min="11260" max="11260" width="20.7109375" style="22" customWidth="1"/>
    <col min="11261" max="11261" width="16.7109375" style="22" customWidth="1"/>
    <col min="11262" max="11501" width="10.7109375" style="22"/>
    <col min="11502" max="11506" width="15.7109375" style="22" customWidth="1"/>
    <col min="11507" max="11510" width="12.7109375" style="22" customWidth="1"/>
    <col min="11511" max="11514" width="15.7109375" style="22" customWidth="1"/>
    <col min="11515" max="11515" width="22.85546875" style="22" customWidth="1"/>
    <col min="11516" max="11516" width="20.7109375" style="22" customWidth="1"/>
    <col min="11517" max="11517" width="16.7109375" style="22" customWidth="1"/>
    <col min="11518" max="11757" width="10.7109375" style="22"/>
    <col min="11758" max="11762" width="15.7109375" style="22" customWidth="1"/>
    <col min="11763" max="11766" width="12.7109375" style="22" customWidth="1"/>
    <col min="11767" max="11770" width="15.7109375" style="22" customWidth="1"/>
    <col min="11771" max="11771" width="22.85546875" style="22" customWidth="1"/>
    <col min="11772" max="11772" width="20.7109375" style="22" customWidth="1"/>
    <col min="11773" max="11773" width="16.7109375" style="22" customWidth="1"/>
    <col min="11774" max="12013" width="10.7109375" style="22"/>
    <col min="12014" max="12018" width="15.7109375" style="22" customWidth="1"/>
    <col min="12019" max="12022" width="12.7109375" style="22" customWidth="1"/>
    <col min="12023" max="12026" width="15.7109375" style="22" customWidth="1"/>
    <col min="12027" max="12027" width="22.85546875" style="22" customWidth="1"/>
    <col min="12028" max="12028" width="20.7109375" style="22" customWidth="1"/>
    <col min="12029" max="12029" width="16.7109375" style="22" customWidth="1"/>
    <col min="12030" max="12269" width="10.7109375" style="22"/>
    <col min="12270" max="12274" width="15.7109375" style="22" customWidth="1"/>
    <col min="12275" max="12278" width="12.7109375" style="22" customWidth="1"/>
    <col min="12279" max="12282" width="15.7109375" style="22" customWidth="1"/>
    <col min="12283" max="12283" width="22.85546875" style="22" customWidth="1"/>
    <col min="12284" max="12284" width="20.7109375" style="22" customWidth="1"/>
    <col min="12285" max="12285" width="16.7109375" style="22" customWidth="1"/>
    <col min="12286" max="12525" width="10.7109375" style="22"/>
    <col min="12526" max="12530" width="15.7109375" style="22" customWidth="1"/>
    <col min="12531" max="12534" width="12.7109375" style="22" customWidth="1"/>
    <col min="12535" max="12538" width="15.7109375" style="22" customWidth="1"/>
    <col min="12539" max="12539" width="22.85546875" style="22" customWidth="1"/>
    <col min="12540" max="12540" width="20.7109375" style="22" customWidth="1"/>
    <col min="12541" max="12541" width="16.7109375" style="22" customWidth="1"/>
    <col min="12542" max="12781" width="10.7109375" style="22"/>
    <col min="12782" max="12786" width="15.7109375" style="22" customWidth="1"/>
    <col min="12787" max="12790" width="12.7109375" style="22" customWidth="1"/>
    <col min="12791" max="12794" width="15.7109375" style="22" customWidth="1"/>
    <col min="12795" max="12795" width="22.85546875" style="22" customWidth="1"/>
    <col min="12796" max="12796" width="20.7109375" style="22" customWidth="1"/>
    <col min="12797" max="12797" width="16.7109375" style="22" customWidth="1"/>
    <col min="12798" max="13037" width="10.7109375" style="22"/>
    <col min="13038" max="13042" width="15.7109375" style="22" customWidth="1"/>
    <col min="13043" max="13046" width="12.7109375" style="22" customWidth="1"/>
    <col min="13047" max="13050" width="15.7109375" style="22" customWidth="1"/>
    <col min="13051" max="13051" width="22.85546875" style="22" customWidth="1"/>
    <col min="13052" max="13052" width="20.7109375" style="22" customWidth="1"/>
    <col min="13053" max="13053" width="16.7109375" style="22" customWidth="1"/>
    <col min="13054" max="13293" width="10.7109375" style="22"/>
    <col min="13294" max="13298" width="15.7109375" style="22" customWidth="1"/>
    <col min="13299" max="13302" width="12.7109375" style="22" customWidth="1"/>
    <col min="13303" max="13306" width="15.7109375" style="22" customWidth="1"/>
    <col min="13307" max="13307" width="22.85546875" style="22" customWidth="1"/>
    <col min="13308" max="13308" width="20.7109375" style="22" customWidth="1"/>
    <col min="13309" max="13309" width="16.7109375" style="22" customWidth="1"/>
    <col min="13310" max="13549" width="10.7109375" style="22"/>
    <col min="13550" max="13554" width="15.7109375" style="22" customWidth="1"/>
    <col min="13555" max="13558" width="12.7109375" style="22" customWidth="1"/>
    <col min="13559" max="13562" width="15.7109375" style="22" customWidth="1"/>
    <col min="13563" max="13563" width="22.85546875" style="22" customWidth="1"/>
    <col min="13564" max="13564" width="20.7109375" style="22" customWidth="1"/>
    <col min="13565" max="13565" width="16.7109375" style="22" customWidth="1"/>
    <col min="13566" max="13805" width="10.7109375" style="22"/>
    <col min="13806" max="13810" width="15.7109375" style="22" customWidth="1"/>
    <col min="13811" max="13814" width="12.7109375" style="22" customWidth="1"/>
    <col min="13815" max="13818" width="15.7109375" style="22" customWidth="1"/>
    <col min="13819" max="13819" width="22.85546875" style="22" customWidth="1"/>
    <col min="13820" max="13820" width="20.7109375" style="22" customWidth="1"/>
    <col min="13821" max="13821" width="16.7109375" style="22" customWidth="1"/>
    <col min="13822" max="14061" width="10.7109375" style="22"/>
    <col min="14062" max="14066" width="15.7109375" style="22" customWidth="1"/>
    <col min="14067" max="14070" width="12.7109375" style="22" customWidth="1"/>
    <col min="14071" max="14074" width="15.7109375" style="22" customWidth="1"/>
    <col min="14075" max="14075" width="22.85546875" style="22" customWidth="1"/>
    <col min="14076" max="14076" width="20.7109375" style="22" customWidth="1"/>
    <col min="14077" max="14077" width="16.7109375" style="22" customWidth="1"/>
    <col min="14078" max="14317" width="10.7109375" style="22"/>
    <col min="14318" max="14322" width="15.7109375" style="22" customWidth="1"/>
    <col min="14323" max="14326" width="12.7109375" style="22" customWidth="1"/>
    <col min="14327" max="14330" width="15.7109375" style="22" customWidth="1"/>
    <col min="14331" max="14331" width="22.85546875" style="22" customWidth="1"/>
    <col min="14332" max="14332" width="20.7109375" style="22" customWidth="1"/>
    <col min="14333" max="14333" width="16.7109375" style="22" customWidth="1"/>
    <col min="14334" max="14573" width="10.7109375" style="22"/>
    <col min="14574" max="14578" width="15.7109375" style="22" customWidth="1"/>
    <col min="14579" max="14582" width="12.7109375" style="22" customWidth="1"/>
    <col min="14583" max="14586" width="15.7109375" style="22" customWidth="1"/>
    <col min="14587" max="14587" width="22.85546875" style="22" customWidth="1"/>
    <col min="14588" max="14588" width="20.7109375" style="22" customWidth="1"/>
    <col min="14589" max="14589" width="16.7109375" style="22" customWidth="1"/>
    <col min="14590" max="14829" width="10.7109375" style="22"/>
    <col min="14830" max="14834" width="15.7109375" style="22" customWidth="1"/>
    <col min="14835" max="14838" width="12.7109375" style="22" customWidth="1"/>
    <col min="14839" max="14842" width="15.7109375" style="22" customWidth="1"/>
    <col min="14843" max="14843" width="22.85546875" style="22" customWidth="1"/>
    <col min="14844" max="14844" width="20.7109375" style="22" customWidth="1"/>
    <col min="14845" max="14845" width="16.7109375" style="22" customWidth="1"/>
    <col min="14846" max="15085" width="10.7109375" style="22"/>
    <col min="15086" max="15090" width="15.7109375" style="22" customWidth="1"/>
    <col min="15091" max="15094" width="12.7109375" style="22" customWidth="1"/>
    <col min="15095" max="15098" width="15.7109375" style="22" customWidth="1"/>
    <col min="15099" max="15099" width="22.85546875" style="22" customWidth="1"/>
    <col min="15100" max="15100" width="20.7109375" style="22" customWidth="1"/>
    <col min="15101" max="15101" width="16.7109375" style="22" customWidth="1"/>
    <col min="15102" max="15341" width="10.7109375" style="22"/>
    <col min="15342" max="15346" width="15.7109375" style="22" customWidth="1"/>
    <col min="15347" max="15350" width="12.7109375" style="22" customWidth="1"/>
    <col min="15351" max="15354" width="15.7109375" style="22" customWidth="1"/>
    <col min="15355" max="15355" width="22.85546875" style="22" customWidth="1"/>
    <col min="15356" max="15356" width="20.7109375" style="22" customWidth="1"/>
    <col min="15357" max="15357" width="16.7109375" style="22" customWidth="1"/>
    <col min="15358" max="15597" width="10.7109375" style="22"/>
    <col min="15598" max="15602" width="15.7109375" style="22" customWidth="1"/>
    <col min="15603" max="15606" width="12.7109375" style="22" customWidth="1"/>
    <col min="15607" max="15610" width="15.7109375" style="22" customWidth="1"/>
    <col min="15611" max="15611" width="22.85546875" style="22" customWidth="1"/>
    <col min="15612" max="15612" width="20.7109375" style="22" customWidth="1"/>
    <col min="15613" max="15613" width="16.7109375" style="22" customWidth="1"/>
    <col min="15614" max="15853" width="10.7109375" style="22"/>
    <col min="15854" max="15858" width="15.7109375" style="22" customWidth="1"/>
    <col min="15859" max="15862" width="12.7109375" style="22" customWidth="1"/>
    <col min="15863" max="15866" width="15.7109375" style="22" customWidth="1"/>
    <col min="15867" max="15867" width="22.85546875" style="22" customWidth="1"/>
    <col min="15868" max="15868" width="20.7109375" style="22" customWidth="1"/>
    <col min="15869" max="15869" width="16.7109375" style="22" customWidth="1"/>
    <col min="15870" max="16109" width="10.7109375" style="22"/>
    <col min="16110" max="16114" width="15.7109375" style="22" customWidth="1"/>
    <col min="16115" max="16118" width="12.7109375" style="22" customWidth="1"/>
    <col min="16119" max="16122" width="15.7109375" style="22" customWidth="1"/>
    <col min="16123" max="16123" width="22.85546875" style="22" customWidth="1"/>
    <col min="16124" max="16124" width="20.7109375" style="22" customWidth="1"/>
    <col min="16125" max="16125" width="16.7109375" style="22" customWidth="1"/>
    <col min="16126" max="16384" width="10.7109375" style="22"/>
  </cols>
  <sheetData>
    <row r="1" spans="1:20" ht="3" customHeight="1" x14ac:dyDescent="0.25"/>
    <row r="2" spans="1:20" ht="15" customHeight="1" x14ac:dyDescent="0.25">
      <c r="T2" s="152" t="s">
        <v>511</v>
      </c>
    </row>
    <row r="3" spans="1:20" s="10" customFormat="1" ht="18.75" customHeight="1" x14ac:dyDescent="0.3">
      <c r="A3" s="151"/>
      <c r="H3" s="14"/>
      <c r="T3" s="13" t="s">
        <v>512</v>
      </c>
    </row>
    <row r="4" spans="1:20" s="10" customFormat="1" ht="18.75" customHeight="1" x14ac:dyDescent="0.3">
      <c r="A4" s="151"/>
      <c r="H4" s="14"/>
      <c r="T4" s="13" t="s">
        <v>513</v>
      </c>
    </row>
    <row r="5" spans="1:20" s="10" customFormat="1" ht="18.75" customHeight="1" x14ac:dyDescent="0.3">
      <c r="A5" s="151"/>
      <c r="H5" s="14"/>
      <c r="T5" s="13"/>
    </row>
    <row r="6" spans="1:20" s="10" customFormat="1" x14ac:dyDescent="0.2">
      <c r="A6" s="203" t="str">
        <f>'1. паспорт местоположение'!A5:C5</f>
        <v>Год раскрытия информации: 2025 год</v>
      </c>
      <c r="B6" s="203"/>
      <c r="C6" s="203"/>
      <c r="D6" s="203"/>
      <c r="E6" s="203"/>
      <c r="F6" s="203"/>
      <c r="G6" s="203"/>
      <c r="H6" s="203"/>
      <c r="I6" s="203"/>
      <c r="J6" s="203"/>
      <c r="K6" s="203"/>
      <c r="L6" s="203"/>
      <c r="M6" s="203"/>
      <c r="N6" s="203"/>
      <c r="O6" s="203"/>
      <c r="P6" s="203"/>
      <c r="Q6" s="203"/>
      <c r="R6" s="203"/>
      <c r="S6" s="203"/>
      <c r="T6" s="203"/>
    </row>
    <row r="7" spans="1:20" s="10" customFormat="1" x14ac:dyDescent="0.2">
      <c r="A7" s="15"/>
      <c r="H7" s="14"/>
    </row>
    <row r="8" spans="1:20" s="10" customFormat="1" ht="18.75" x14ac:dyDescent="0.2">
      <c r="A8" s="204" t="s">
        <v>8</v>
      </c>
      <c r="B8" s="204"/>
      <c r="C8" s="204"/>
      <c r="D8" s="204"/>
      <c r="E8" s="204"/>
      <c r="F8" s="204"/>
      <c r="G8" s="204"/>
      <c r="H8" s="204"/>
      <c r="I8" s="204"/>
      <c r="J8" s="204"/>
      <c r="K8" s="204"/>
      <c r="L8" s="204"/>
      <c r="M8" s="204"/>
      <c r="N8" s="204"/>
      <c r="O8" s="204"/>
      <c r="P8" s="204"/>
      <c r="Q8" s="204"/>
      <c r="R8" s="204"/>
      <c r="S8" s="204"/>
      <c r="T8" s="204"/>
    </row>
    <row r="9" spans="1:20" s="10" customFormat="1" ht="18.75" x14ac:dyDescent="0.2">
      <c r="A9" s="204"/>
      <c r="B9" s="204"/>
      <c r="C9" s="204"/>
      <c r="D9" s="204"/>
      <c r="E9" s="204"/>
      <c r="F9" s="204"/>
      <c r="G9" s="204"/>
      <c r="H9" s="204"/>
      <c r="I9" s="204"/>
      <c r="J9" s="204"/>
      <c r="K9" s="204"/>
      <c r="L9" s="204"/>
      <c r="M9" s="204"/>
      <c r="N9" s="204"/>
      <c r="O9" s="204"/>
      <c r="P9" s="204"/>
      <c r="Q9" s="204"/>
      <c r="R9" s="204"/>
      <c r="S9" s="204"/>
      <c r="T9" s="204"/>
    </row>
    <row r="10" spans="1:20" s="10" customFormat="1" ht="18.75" customHeight="1" x14ac:dyDescent="0.2">
      <c r="A10" s="211" t="s">
        <v>519</v>
      </c>
      <c r="B10" s="211"/>
      <c r="C10" s="211"/>
      <c r="D10" s="211"/>
      <c r="E10" s="211"/>
      <c r="F10" s="211"/>
      <c r="G10" s="211"/>
      <c r="H10" s="211"/>
      <c r="I10" s="211"/>
      <c r="J10" s="211"/>
      <c r="K10" s="211"/>
      <c r="L10" s="211"/>
      <c r="M10" s="211"/>
      <c r="N10" s="211"/>
      <c r="O10" s="211"/>
      <c r="P10" s="211"/>
      <c r="Q10" s="211"/>
      <c r="R10" s="211"/>
      <c r="S10" s="211"/>
      <c r="T10" s="211"/>
    </row>
    <row r="11" spans="1:20" s="10" customFormat="1" ht="18.75" customHeight="1" x14ac:dyDescent="0.2">
      <c r="A11" s="205" t="s">
        <v>7</v>
      </c>
      <c r="B11" s="205"/>
      <c r="C11" s="205"/>
      <c r="D11" s="205"/>
      <c r="E11" s="205"/>
      <c r="F11" s="205"/>
      <c r="G11" s="205"/>
      <c r="H11" s="205"/>
      <c r="I11" s="205"/>
      <c r="J11" s="205"/>
      <c r="K11" s="205"/>
      <c r="L11" s="205"/>
      <c r="M11" s="205"/>
      <c r="N11" s="205"/>
      <c r="O11" s="205"/>
      <c r="P11" s="205"/>
      <c r="Q11" s="205"/>
      <c r="R11" s="205"/>
      <c r="S11" s="205"/>
      <c r="T11" s="205"/>
    </row>
    <row r="12" spans="1:20" s="10" customFormat="1" ht="18.75" x14ac:dyDescent="0.2">
      <c r="A12" s="204"/>
      <c r="B12" s="204"/>
      <c r="C12" s="204"/>
      <c r="D12" s="204"/>
      <c r="E12" s="204"/>
      <c r="F12" s="204"/>
      <c r="G12" s="204"/>
      <c r="H12" s="204"/>
      <c r="I12" s="204"/>
      <c r="J12" s="204"/>
      <c r="K12" s="204"/>
      <c r="L12" s="204"/>
      <c r="M12" s="204"/>
      <c r="N12" s="204"/>
      <c r="O12" s="204"/>
      <c r="P12" s="204"/>
      <c r="Q12" s="204"/>
      <c r="R12" s="204"/>
      <c r="S12" s="204"/>
      <c r="T12" s="204"/>
    </row>
    <row r="13" spans="1:20" s="10" customFormat="1" ht="18.75" customHeight="1" x14ac:dyDescent="0.2">
      <c r="A13" s="209" t="str">
        <f>'1. паспорт местоположение'!A13:C13</f>
        <v>I_CмолО7</v>
      </c>
      <c r="B13" s="209"/>
      <c r="C13" s="209"/>
      <c r="D13" s="209"/>
      <c r="E13" s="209"/>
      <c r="F13" s="209"/>
      <c r="G13" s="209"/>
      <c r="H13" s="209"/>
      <c r="I13" s="209"/>
      <c r="J13" s="209"/>
      <c r="K13" s="209"/>
      <c r="L13" s="209"/>
      <c r="M13" s="209"/>
      <c r="N13" s="209"/>
      <c r="O13" s="209"/>
      <c r="P13" s="209"/>
      <c r="Q13" s="209"/>
      <c r="R13" s="209"/>
      <c r="S13" s="209"/>
      <c r="T13" s="209"/>
    </row>
    <row r="14" spans="1:20" s="10" customFormat="1" ht="18.75" customHeight="1" x14ac:dyDescent="0.2">
      <c r="A14" s="205" t="s">
        <v>6</v>
      </c>
      <c r="B14" s="205"/>
      <c r="C14" s="205"/>
      <c r="D14" s="205"/>
      <c r="E14" s="205"/>
      <c r="F14" s="205"/>
      <c r="G14" s="205"/>
      <c r="H14" s="205"/>
      <c r="I14" s="205"/>
      <c r="J14" s="205"/>
      <c r="K14" s="205"/>
      <c r="L14" s="205"/>
      <c r="M14" s="205"/>
      <c r="N14" s="205"/>
      <c r="O14" s="205"/>
      <c r="P14" s="205"/>
      <c r="Q14" s="205"/>
      <c r="R14" s="205"/>
      <c r="S14" s="205"/>
      <c r="T14" s="205"/>
    </row>
    <row r="15" spans="1:20" s="7" customFormat="1" ht="15.75" customHeight="1" x14ac:dyDescent="0.2">
      <c r="A15" s="210"/>
      <c r="B15" s="210"/>
      <c r="C15" s="210"/>
      <c r="D15" s="210"/>
      <c r="E15" s="210"/>
      <c r="F15" s="210"/>
      <c r="G15" s="210"/>
      <c r="H15" s="210"/>
      <c r="I15" s="210"/>
      <c r="J15" s="210"/>
      <c r="K15" s="210"/>
      <c r="L15" s="210"/>
      <c r="M15" s="210"/>
      <c r="N15" s="210"/>
      <c r="O15" s="210"/>
      <c r="P15" s="210"/>
      <c r="Q15" s="210"/>
      <c r="R15" s="210"/>
      <c r="S15" s="210"/>
      <c r="T15" s="210"/>
    </row>
    <row r="16" spans="1:20" s="2" customFormat="1" x14ac:dyDescent="0.2">
      <c r="A16" s="209" t="str">
        <f>'1. паспорт местоположение'!A16:C16</f>
        <v>Техническое перевооружение двухцепной линии электропередачи ВЛ-10 кВ фидер №6,№9 станция Фаянсовая. Монтаж провода СИП-3, протяженностью 3,4 км</v>
      </c>
      <c r="B16" s="209"/>
      <c r="C16" s="209"/>
      <c r="D16" s="209"/>
      <c r="E16" s="209"/>
      <c r="F16" s="209"/>
      <c r="G16" s="209"/>
      <c r="H16" s="209"/>
      <c r="I16" s="209"/>
      <c r="J16" s="209"/>
      <c r="K16" s="209"/>
      <c r="L16" s="209"/>
      <c r="M16" s="209"/>
      <c r="N16" s="209"/>
      <c r="O16" s="209"/>
      <c r="P16" s="209"/>
      <c r="Q16" s="209"/>
      <c r="R16" s="209"/>
      <c r="S16" s="209"/>
      <c r="T16" s="209"/>
    </row>
    <row r="17" spans="1:113" s="2" customFormat="1" ht="15" customHeight="1" x14ac:dyDescent="0.2">
      <c r="A17" s="205" t="s">
        <v>5</v>
      </c>
      <c r="B17" s="205"/>
      <c r="C17" s="205"/>
      <c r="D17" s="205"/>
      <c r="E17" s="205"/>
      <c r="F17" s="205"/>
      <c r="G17" s="205"/>
      <c r="H17" s="205"/>
      <c r="I17" s="205"/>
      <c r="J17" s="205"/>
      <c r="K17" s="205"/>
      <c r="L17" s="205"/>
      <c r="M17" s="205"/>
      <c r="N17" s="205"/>
      <c r="O17" s="205"/>
      <c r="P17" s="205"/>
      <c r="Q17" s="205"/>
      <c r="R17" s="205"/>
      <c r="S17" s="205"/>
      <c r="T17" s="205"/>
    </row>
    <row r="18" spans="1:113" s="2"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215"/>
    </row>
    <row r="19" spans="1:113" s="2" customFormat="1" ht="15" customHeight="1" x14ac:dyDescent="0.2">
      <c r="A19" s="208" t="s">
        <v>200</v>
      </c>
      <c r="B19" s="208"/>
      <c r="C19" s="208"/>
      <c r="D19" s="208"/>
      <c r="E19" s="208"/>
      <c r="F19" s="208"/>
      <c r="G19" s="208"/>
      <c r="H19" s="208"/>
      <c r="I19" s="208"/>
      <c r="J19" s="208"/>
      <c r="K19" s="208"/>
      <c r="L19" s="208"/>
      <c r="M19" s="208"/>
      <c r="N19" s="208"/>
      <c r="O19" s="208"/>
      <c r="P19" s="208"/>
      <c r="Q19" s="208"/>
      <c r="R19" s="208"/>
      <c r="S19" s="208"/>
      <c r="T19" s="208"/>
    </row>
    <row r="20" spans="1:113" s="29" customFormat="1" ht="21" customHeight="1" x14ac:dyDescent="0.25">
      <c r="A20" s="220"/>
      <c r="B20" s="220"/>
      <c r="C20" s="220"/>
      <c r="D20" s="220"/>
      <c r="E20" s="220"/>
      <c r="F20" s="220"/>
      <c r="G20" s="220"/>
      <c r="H20" s="220"/>
      <c r="I20" s="220"/>
      <c r="J20" s="220"/>
      <c r="K20" s="220"/>
      <c r="L20" s="220"/>
      <c r="M20" s="220"/>
      <c r="N20" s="220"/>
      <c r="O20" s="220"/>
      <c r="P20" s="220"/>
      <c r="Q20" s="220"/>
      <c r="R20" s="220"/>
      <c r="S20" s="220"/>
      <c r="T20" s="220"/>
    </row>
    <row r="21" spans="1:113" ht="46.5" customHeight="1" x14ac:dyDescent="0.25">
      <c r="A21" s="221" t="s">
        <v>4</v>
      </c>
      <c r="B21" s="224" t="s">
        <v>116</v>
      </c>
      <c r="C21" s="225"/>
      <c r="D21" s="228" t="s">
        <v>76</v>
      </c>
      <c r="E21" s="224" t="s">
        <v>224</v>
      </c>
      <c r="F21" s="225"/>
      <c r="G21" s="224" t="s">
        <v>127</v>
      </c>
      <c r="H21" s="225"/>
      <c r="I21" s="224" t="s">
        <v>75</v>
      </c>
      <c r="J21" s="225"/>
      <c r="K21" s="228" t="s">
        <v>74</v>
      </c>
      <c r="L21" s="224" t="s">
        <v>73</v>
      </c>
      <c r="M21" s="225"/>
      <c r="N21" s="224" t="s">
        <v>515</v>
      </c>
      <c r="O21" s="225"/>
      <c r="P21" s="228" t="s">
        <v>72</v>
      </c>
      <c r="Q21" s="231" t="s">
        <v>71</v>
      </c>
      <c r="R21" s="232"/>
      <c r="S21" s="231" t="s">
        <v>70</v>
      </c>
      <c r="T21" s="233"/>
    </row>
    <row r="22" spans="1:113" ht="204.75" customHeight="1" x14ac:dyDescent="0.25">
      <c r="A22" s="222"/>
      <c r="B22" s="226"/>
      <c r="C22" s="227"/>
      <c r="D22" s="229"/>
      <c r="E22" s="226"/>
      <c r="F22" s="227"/>
      <c r="G22" s="226"/>
      <c r="H22" s="227"/>
      <c r="I22" s="226"/>
      <c r="J22" s="227"/>
      <c r="K22" s="230"/>
      <c r="L22" s="226"/>
      <c r="M22" s="227"/>
      <c r="N22" s="226"/>
      <c r="O22" s="227"/>
      <c r="P22" s="230"/>
      <c r="Q22" s="162" t="s">
        <v>69</v>
      </c>
      <c r="R22" s="162" t="s">
        <v>199</v>
      </c>
      <c r="S22" s="162" t="s">
        <v>68</v>
      </c>
      <c r="T22" s="162" t="s">
        <v>67</v>
      </c>
    </row>
    <row r="23" spans="1:113" ht="51.75" customHeight="1" x14ac:dyDescent="0.25">
      <c r="A23" s="223"/>
      <c r="B23" s="163" t="s">
        <v>65</v>
      </c>
      <c r="C23" s="163" t="s">
        <v>66</v>
      </c>
      <c r="D23" s="230"/>
      <c r="E23" s="163" t="s">
        <v>65</v>
      </c>
      <c r="F23" s="163" t="s">
        <v>66</v>
      </c>
      <c r="G23" s="163" t="s">
        <v>65</v>
      </c>
      <c r="H23" s="163" t="s">
        <v>66</v>
      </c>
      <c r="I23" s="163" t="s">
        <v>65</v>
      </c>
      <c r="J23" s="163" t="s">
        <v>66</v>
      </c>
      <c r="K23" s="163" t="s">
        <v>65</v>
      </c>
      <c r="L23" s="163" t="s">
        <v>65</v>
      </c>
      <c r="M23" s="163" t="s">
        <v>66</v>
      </c>
      <c r="N23" s="163" t="s">
        <v>65</v>
      </c>
      <c r="O23" s="163" t="s">
        <v>66</v>
      </c>
      <c r="P23" s="164" t="s">
        <v>65</v>
      </c>
      <c r="Q23" s="162" t="s">
        <v>65</v>
      </c>
      <c r="R23" s="162" t="s">
        <v>65</v>
      </c>
      <c r="S23" s="162" t="s">
        <v>65</v>
      </c>
      <c r="T23" s="162" t="s">
        <v>65</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s="29" customFormat="1" ht="87" customHeight="1" x14ac:dyDescent="0.25">
      <c r="A25" s="165" t="s">
        <v>242</v>
      </c>
      <c r="B25" s="165" t="s">
        <v>242</v>
      </c>
      <c r="C25" s="165" t="s">
        <v>242</v>
      </c>
      <c r="D25" s="165" t="s">
        <v>242</v>
      </c>
      <c r="E25" s="165" t="s">
        <v>242</v>
      </c>
      <c r="F25" s="165" t="s">
        <v>242</v>
      </c>
      <c r="G25" s="165" t="s">
        <v>242</v>
      </c>
      <c r="H25" s="165" t="s">
        <v>242</v>
      </c>
      <c r="I25" s="165" t="s">
        <v>242</v>
      </c>
      <c r="J25" s="165" t="s">
        <v>242</v>
      </c>
      <c r="K25" s="165" t="s">
        <v>242</v>
      </c>
      <c r="L25" s="165" t="s">
        <v>242</v>
      </c>
      <c r="M25" s="165" t="s">
        <v>242</v>
      </c>
      <c r="N25" s="165" t="s">
        <v>242</v>
      </c>
      <c r="O25" s="165" t="s">
        <v>242</v>
      </c>
      <c r="P25" s="165" t="s">
        <v>242</v>
      </c>
      <c r="Q25" s="165" t="s">
        <v>242</v>
      </c>
      <c r="R25" s="165" t="s">
        <v>242</v>
      </c>
      <c r="S25" s="165" t="s">
        <v>242</v>
      </c>
      <c r="T25" s="165" t="s">
        <v>242</v>
      </c>
    </row>
    <row r="26" spans="1:113" s="28" customFormat="1" x14ac:dyDescent="0.25">
      <c r="B26" s="26" t="s">
        <v>64</v>
      </c>
      <c r="C26" s="26"/>
      <c r="D26" s="26"/>
      <c r="E26" s="26"/>
      <c r="F26" s="26"/>
      <c r="G26" s="26"/>
      <c r="H26" s="26"/>
      <c r="I26" s="26"/>
      <c r="J26" s="26"/>
      <c r="K26" s="26"/>
      <c r="L26" s="26"/>
      <c r="M26" s="26"/>
      <c r="N26" s="26"/>
      <c r="O26" s="26"/>
      <c r="P26" s="26"/>
      <c r="Q26" s="26"/>
      <c r="R26" s="26"/>
    </row>
    <row r="27" spans="1:113" x14ac:dyDescent="0.25">
      <c r="B27" s="219" t="s">
        <v>227</v>
      </c>
      <c r="C27" s="219"/>
      <c r="D27" s="219"/>
      <c r="E27" s="219"/>
      <c r="F27" s="219"/>
      <c r="G27" s="219"/>
      <c r="H27" s="219"/>
      <c r="I27" s="219"/>
      <c r="J27" s="219"/>
      <c r="K27" s="219"/>
      <c r="L27" s="219"/>
      <c r="M27" s="219"/>
      <c r="N27" s="219"/>
      <c r="O27" s="219"/>
      <c r="P27" s="219"/>
      <c r="Q27" s="219"/>
      <c r="R27" s="219"/>
    </row>
    <row r="28" spans="1:113" x14ac:dyDescent="0.25">
      <c r="B28" s="26"/>
      <c r="C28" s="26"/>
      <c r="D28" s="26"/>
      <c r="E28" s="26"/>
      <c r="F28" s="26"/>
      <c r="G28" s="26"/>
      <c r="H28" s="26"/>
      <c r="I28" s="26"/>
      <c r="J28" s="26"/>
      <c r="K28" s="26"/>
      <c r="L28" s="26"/>
      <c r="M28" s="26"/>
      <c r="N28" s="26"/>
      <c r="O28" s="26"/>
      <c r="P28" s="26"/>
      <c r="Q28" s="26"/>
      <c r="R28" s="26"/>
      <c r="S28" s="26"/>
      <c r="T28" s="26"/>
      <c r="U28" s="26"/>
      <c r="V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c r="BM28" s="26"/>
      <c r="BN28" s="26"/>
      <c r="BO28" s="26"/>
      <c r="BP28" s="26"/>
      <c r="BQ28" s="26"/>
      <c r="BR28" s="26"/>
      <c r="BS28" s="26"/>
      <c r="BT28" s="26"/>
      <c r="BU28" s="26"/>
      <c r="BV28" s="26"/>
      <c r="BW28" s="26"/>
      <c r="BX28" s="26"/>
      <c r="BY28" s="26"/>
      <c r="BZ28" s="26"/>
      <c r="CA28" s="26"/>
      <c r="CB28" s="26"/>
      <c r="CC28" s="26"/>
      <c r="CD28" s="26"/>
      <c r="CE28" s="26"/>
      <c r="CF28" s="26"/>
      <c r="CG28" s="26"/>
      <c r="CH28" s="26"/>
      <c r="CI28" s="26"/>
      <c r="CJ28" s="26"/>
      <c r="CK28" s="26"/>
      <c r="CL28" s="26"/>
      <c r="CM28" s="26"/>
      <c r="CN28" s="26"/>
      <c r="CO28" s="26"/>
      <c r="CP28" s="26"/>
      <c r="CQ28" s="26"/>
      <c r="CR28" s="26"/>
      <c r="CS28" s="26"/>
      <c r="CT28" s="26"/>
      <c r="CU28" s="26"/>
      <c r="CV28" s="26"/>
      <c r="CW28" s="26"/>
      <c r="CX28" s="26"/>
      <c r="CY28" s="26"/>
      <c r="CZ28" s="26"/>
      <c r="DA28" s="26"/>
      <c r="DB28" s="26"/>
      <c r="DC28" s="26"/>
      <c r="DD28" s="26"/>
      <c r="DE28" s="26"/>
      <c r="DF28" s="26"/>
      <c r="DG28" s="26"/>
      <c r="DH28" s="26"/>
      <c r="DI28" s="26"/>
    </row>
    <row r="29" spans="1:113" x14ac:dyDescent="0.25">
      <c r="B29" s="25" t="s">
        <v>198</v>
      </c>
      <c r="C29" s="25"/>
      <c r="D29" s="25"/>
      <c r="E29" s="25"/>
      <c r="F29" s="23"/>
      <c r="G29" s="23"/>
      <c r="H29" s="25"/>
      <c r="I29" s="25"/>
      <c r="J29" s="25"/>
      <c r="K29" s="25"/>
      <c r="L29" s="25"/>
      <c r="M29" s="25"/>
      <c r="N29" s="25"/>
      <c r="O29" s="25"/>
      <c r="P29" s="25"/>
      <c r="Q29" s="25"/>
      <c r="R29" s="25"/>
      <c r="S29" s="27"/>
      <c r="T29" s="27"/>
      <c r="U29" s="27"/>
      <c r="V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c r="DI29" s="27"/>
    </row>
    <row r="30" spans="1:113" x14ac:dyDescent="0.25">
      <c r="B30" s="25" t="s">
        <v>63</v>
      </c>
      <c r="C30" s="25"/>
      <c r="D30" s="25"/>
      <c r="E30" s="25"/>
      <c r="F30" s="23"/>
      <c r="G30" s="23"/>
      <c r="H30" s="25"/>
      <c r="I30" s="25"/>
      <c r="J30" s="25"/>
      <c r="K30" s="25"/>
      <c r="L30" s="25"/>
      <c r="M30" s="25"/>
      <c r="N30" s="25"/>
      <c r="O30" s="25"/>
      <c r="P30" s="25"/>
      <c r="Q30" s="25"/>
      <c r="R30" s="25"/>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row>
    <row r="31" spans="1:113" s="23" customFormat="1" x14ac:dyDescent="0.25">
      <c r="B31" s="25" t="s">
        <v>62</v>
      </c>
      <c r="C31" s="25"/>
      <c r="D31" s="25"/>
      <c r="E31" s="25"/>
      <c r="H31" s="25"/>
      <c r="I31" s="25"/>
      <c r="J31" s="25"/>
      <c r="K31" s="25"/>
      <c r="L31" s="25"/>
      <c r="M31" s="25"/>
      <c r="N31" s="25"/>
      <c r="O31" s="25"/>
      <c r="P31" s="25"/>
      <c r="Q31" s="25"/>
      <c r="R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CZ31" s="24"/>
      <c r="DA31" s="24"/>
      <c r="DB31" s="24"/>
      <c r="DC31" s="24"/>
      <c r="DD31" s="24"/>
      <c r="DE31" s="24"/>
      <c r="DF31" s="24"/>
      <c r="DG31" s="24"/>
      <c r="DH31" s="24"/>
      <c r="DI31" s="24"/>
    </row>
    <row r="32" spans="1:113" s="23" customFormat="1" x14ac:dyDescent="0.25">
      <c r="B32" s="25" t="s">
        <v>61</v>
      </c>
      <c r="C32" s="25"/>
      <c r="D32" s="25"/>
      <c r="E32" s="25"/>
      <c r="H32" s="25"/>
      <c r="I32" s="25"/>
      <c r="J32" s="25"/>
      <c r="K32" s="25"/>
      <c r="L32" s="25"/>
      <c r="M32" s="25"/>
      <c r="N32" s="25"/>
      <c r="O32" s="25"/>
      <c r="P32" s="25"/>
      <c r="Q32" s="25"/>
      <c r="R32" s="25"/>
      <c r="S32" s="25"/>
      <c r="T32" s="25"/>
      <c r="U32" s="25"/>
      <c r="V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row>
    <row r="33" spans="2:113" s="23" customFormat="1" x14ac:dyDescent="0.25">
      <c r="B33" s="25" t="s">
        <v>60</v>
      </c>
      <c r="C33" s="25"/>
      <c r="D33" s="25"/>
      <c r="E33" s="25"/>
      <c r="H33" s="25"/>
      <c r="I33" s="25"/>
      <c r="J33" s="25"/>
      <c r="K33" s="25"/>
      <c r="L33" s="25"/>
      <c r="M33" s="25"/>
      <c r="N33" s="25"/>
      <c r="O33" s="25"/>
      <c r="P33" s="25"/>
      <c r="Q33" s="25"/>
      <c r="R33" s="25"/>
      <c r="S33" s="25"/>
      <c r="T33" s="25"/>
      <c r="U33" s="25"/>
      <c r="V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row>
    <row r="34" spans="2:113" s="23" customFormat="1" x14ac:dyDescent="0.25">
      <c r="B34" s="25" t="s">
        <v>59</v>
      </c>
      <c r="C34" s="25"/>
      <c r="D34" s="25"/>
      <c r="E34" s="25"/>
      <c r="H34" s="25"/>
      <c r="I34" s="25"/>
      <c r="J34" s="25"/>
      <c r="K34" s="25"/>
      <c r="L34" s="25"/>
      <c r="M34" s="25"/>
      <c r="N34" s="25"/>
      <c r="O34" s="25"/>
      <c r="P34" s="25"/>
      <c r="Q34" s="25"/>
      <c r="R34" s="25"/>
      <c r="S34" s="25"/>
      <c r="T34" s="25"/>
      <c r="U34" s="25"/>
      <c r="V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row>
    <row r="35" spans="2:113" s="23" customFormat="1" x14ac:dyDescent="0.25">
      <c r="B35" s="25" t="s">
        <v>58</v>
      </c>
      <c r="C35" s="25"/>
      <c r="D35" s="25"/>
      <c r="E35" s="25"/>
      <c r="H35" s="25"/>
      <c r="I35" s="25"/>
      <c r="J35" s="25"/>
      <c r="K35" s="25"/>
      <c r="L35" s="25"/>
      <c r="M35" s="25"/>
      <c r="N35" s="25"/>
      <c r="O35" s="25"/>
      <c r="P35" s="25"/>
      <c r="Q35" s="25"/>
      <c r="R35" s="25"/>
      <c r="S35" s="25"/>
      <c r="T35" s="25"/>
      <c r="U35" s="25"/>
      <c r="V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row>
    <row r="36" spans="2:113" s="23" customFormat="1" x14ac:dyDescent="0.25">
      <c r="B36" s="25" t="s">
        <v>57</v>
      </c>
      <c r="C36" s="25"/>
      <c r="D36" s="25"/>
      <c r="E36" s="25"/>
      <c r="H36" s="25"/>
      <c r="I36" s="25"/>
      <c r="J36" s="25"/>
      <c r="K36" s="25"/>
      <c r="L36" s="25"/>
      <c r="M36" s="25"/>
      <c r="N36" s="25"/>
      <c r="O36" s="25"/>
      <c r="P36" s="25"/>
      <c r="Q36" s="25"/>
      <c r="R36" s="25"/>
      <c r="S36" s="25"/>
      <c r="T36" s="25"/>
      <c r="U36" s="25"/>
      <c r="V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row>
    <row r="37" spans="2:113" s="23" customFormat="1" x14ac:dyDescent="0.25">
      <c r="B37" s="25" t="s">
        <v>56</v>
      </c>
      <c r="C37" s="25"/>
      <c r="D37" s="25"/>
      <c r="E37" s="25"/>
      <c r="H37" s="25"/>
      <c r="I37" s="25"/>
      <c r="J37" s="25"/>
      <c r="K37" s="25"/>
      <c r="L37" s="25"/>
      <c r="M37" s="25"/>
      <c r="N37" s="25"/>
      <c r="O37" s="25"/>
      <c r="P37" s="25"/>
      <c r="Q37" s="25"/>
      <c r="R37" s="25"/>
      <c r="S37" s="25"/>
      <c r="T37" s="25"/>
      <c r="U37" s="25"/>
      <c r="V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row>
    <row r="38" spans="2:113" s="23" customFormat="1" x14ac:dyDescent="0.25">
      <c r="B38" s="25" t="s">
        <v>55</v>
      </c>
      <c r="C38" s="25"/>
      <c r="D38" s="25"/>
      <c r="E38" s="25"/>
      <c r="H38" s="25"/>
      <c r="I38" s="25"/>
      <c r="J38" s="25"/>
      <c r="K38" s="25"/>
      <c r="L38" s="25"/>
      <c r="M38" s="25"/>
      <c r="N38" s="25"/>
      <c r="O38" s="25"/>
      <c r="P38" s="25"/>
      <c r="Q38" s="25"/>
      <c r="R38" s="25"/>
      <c r="S38" s="25"/>
      <c r="T38" s="25"/>
      <c r="U38" s="25"/>
      <c r="V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row>
    <row r="39" spans="2:113" s="23" customFormat="1" x14ac:dyDescent="0.25">
      <c r="Q39" s="25"/>
      <c r="R39" s="25"/>
      <c r="S39" s="25"/>
      <c r="T39" s="25"/>
      <c r="U39" s="25"/>
      <c r="V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row>
    <row r="40" spans="2:113" s="23" customFormat="1" x14ac:dyDescent="0.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row>
  </sheetData>
  <mergeCells count="27">
    <mergeCell ref="B27:R2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AA26"/>
  <sheetViews>
    <sheetView view="pageBreakPreview" topLeftCell="A4" zoomScale="55" zoomScaleSheetLayoutView="55" workbookViewId="0">
      <selection activeCell="E13" sqref="E13:Y13"/>
    </sheetView>
  </sheetViews>
  <sheetFormatPr defaultColWidth="10.7109375" defaultRowHeight="15.75" x14ac:dyDescent="0.25"/>
  <cols>
    <col min="1" max="3" width="10.7109375" style="22"/>
    <col min="4" max="4" width="13.28515625" style="22" customWidth="1"/>
    <col min="5" max="5" width="11.85546875" style="22" customWidth="1"/>
    <col min="6" max="6" width="8.7109375" style="22" customWidth="1"/>
    <col min="7" max="7" width="10.28515625" style="22" customWidth="1"/>
    <col min="8" max="8" width="8.7109375" style="22" customWidth="1"/>
    <col min="9" max="9" width="8.28515625" style="22" customWidth="1"/>
    <col min="10" max="10" width="20.140625" style="22" customWidth="1"/>
    <col min="11" max="11" width="11.140625" style="22" customWidth="1"/>
    <col min="12" max="12" width="8.85546875" style="22" customWidth="1"/>
    <col min="13" max="13" width="8.7109375" style="22" customWidth="1"/>
    <col min="14" max="14" width="13.7109375" style="22" customWidth="1"/>
    <col min="15" max="16" width="8.7109375" style="22" customWidth="1"/>
    <col min="17" max="17" width="11.85546875" style="22" customWidth="1"/>
    <col min="18" max="18" width="12" style="22" customWidth="1"/>
    <col min="19" max="19" width="18.28515625" style="22" customWidth="1"/>
    <col min="20" max="20" width="22.42578125" style="22" customWidth="1"/>
    <col min="21" max="21" width="30.7109375" style="22" customWidth="1"/>
    <col min="22" max="23" width="8.7109375" style="22" customWidth="1"/>
    <col min="24" max="24" width="24.5703125" style="22" customWidth="1"/>
    <col min="25" max="25" width="15.28515625" style="22" customWidth="1"/>
    <col min="26" max="26" width="18.5703125" style="22" customWidth="1"/>
    <col min="27" max="27" width="19.140625" style="22" customWidth="1"/>
    <col min="28" max="240" width="10.7109375" style="22"/>
    <col min="241" max="242" width="15.7109375" style="22" customWidth="1"/>
    <col min="243" max="245" width="14.7109375" style="22" customWidth="1"/>
    <col min="246" max="249" width="13.7109375" style="22" customWidth="1"/>
    <col min="250" max="253" width="15.7109375" style="22" customWidth="1"/>
    <col min="254" max="254" width="22.85546875" style="22" customWidth="1"/>
    <col min="255" max="255" width="20.7109375" style="22" customWidth="1"/>
    <col min="256" max="256" width="17.7109375" style="22" customWidth="1"/>
    <col min="257" max="265" width="14.7109375" style="22" customWidth="1"/>
    <col min="266" max="496" width="10.7109375" style="22"/>
    <col min="497" max="498" width="15.7109375" style="22" customWidth="1"/>
    <col min="499" max="501" width="14.7109375" style="22" customWidth="1"/>
    <col min="502" max="505" width="13.7109375" style="22" customWidth="1"/>
    <col min="506" max="509" width="15.7109375" style="22" customWidth="1"/>
    <col min="510" max="510" width="22.85546875" style="22" customWidth="1"/>
    <col min="511" max="511" width="20.7109375" style="22" customWidth="1"/>
    <col min="512" max="512" width="17.7109375" style="22" customWidth="1"/>
    <col min="513" max="521" width="14.7109375" style="22" customWidth="1"/>
    <col min="522" max="752" width="10.7109375" style="22"/>
    <col min="753" max="754" width="15.7109375" style="22" customWidth="1"/>
    <col min="755" max="757" width="14.7109375" style="22" customWidth="1"/>
    <col min="758" max="761" width="13.7109375" style="22" customWidth="1"/>
    <col min="762" max="765" width="15.7109375" style="22" customWidth="1"/>
    <col min="766" max="766" width="22.85546875" style="22" customWidth="1"/>
    <col min="767" max="767" width="20.7109375" style="22" customWidth="1"/>
    <col min="768" max="768" width="17.7109375" style="22" customWidth="1"/>
    <col min="769" max="777" width="14.7109375" style="22" customWidth="1"/>
    <col min="778" max="1008" width="10.7109375" style="22"/>
    <col min="1009" max="1010" width="15.7109375" style="22" customWidth="1"/>
    <col min="1011" max="1013" width="14.7109375" style="22" customWidth="1"/>
    <col min="1014" max="1017" width="13.7109375" style="22" customWidth="1"/>
    <col min="1018" max="1021" width="15.7109375" style="22" customWidth="1"/>
    <col min="1022" max="1022" width="22.85546875" style="22" customWidth="1"/>
    <col min="1023" max="1023" width="20.7109375" style="22" customWidth="1"/>
    <col min="1024" max="1024" width="17.7109375" style="22" customWidth="1"/>
    <col min="1025" max="1033" width="14.7109375" style="22" customWidth="1"/>
    <col min="1034" max="1264" width="10.7109375" style="22"/>
    <col min="1265" max="1266" width="15.7109375" style="22" customWidth="1"/>
    <col min="1267" max="1269" width="14.7109375" style="22" customWidth="1"/>
    <col min="1270" max="1273" width="13.7109375" style="22" customWidth="1"/>
    <col min="1274" max="1277" width="15.7109375" style="22" customWidth="1"/>
    <col min="1278" max="1278" width="22.85546875" style="22" customWidth="1"/>
    <col min="1279" max="1279" width="20.7109375" style="22" customWidth="1"/>
    <col min="1280" max="1280" width="17.7109375" style="22" customWidth="1"/>
    <col min="1281" max="1289" width="14.7109375" style="22" customWidth="1"/>
    <col min="1290" max="1520" width="10.7109375" style="22"/>
    <col min="1521" max="1522" width="15.7109375" style="22" customWidth="1"/>
    <col min="1523" max="1525" width="14.7109375" style="22" customWidth="1"/>
    <col min="1526" max="1529" width="13.7109375" style="22" customWidth="1"/>
    <col min="1530" max="1533" width="15.7109375" style="22" customWidth="1"/>
    <col min="1534" max="1534" width="22.85546875" style="22" customWidth="1"/>
    <col min="1535" max="1535" width="20.7109375" style="22" customWidth="1"/>
    <col min="1536" max="1536" width="17.7109375" style="22" customWidth="1"/>
    <col min="1537" max="1545" width="14.7109375" style="22" customWidth="1"/>
    <col min="1546" max="1776" width="10.7109375" style="22"/>
    <col min="1777" max="1778" width="15.7109375" style="22" customWidth="1"/>
    <col min="1779" max="1781" width="14.7109375" style="22" customWidth="1"/>
    <col min="1782" max="1785" width="13.7109375" style="22" customWidth="1"/>
    <col min="1786" max="1789" width="15.7109375" style="22" customWidth="1"/>
    <col min="1790" max="1790" width="22.85546875" style="22" customWidth="1"/>
    <col min="1791" max="1791" width="20.7109375" style="22" customWidth="1"/>
    <col min="1792" max="1792" width="17.7109375" style="22" customWidth="1"/>
    <col min="1793" max="1801" width="14.7109375" style="22" customWidth="1"/>
    <col min="1802" max="2032" width="10.7109375" style="22"/>
    <col min="2033" max="2034" width="15.7109375" style="22" customWidth="1"/>
    <col min="2035" max="2037" width="14.7109375" style="22" customWidth="1"/>
    <col min="2038" max="2041" width="13.7109375" style="22" customWidth="1"/>
    <col min="2042" max="2045" width="15.7109375" style="22" customWidth="1"/>
    <col min="2046" max="2046" width="22.85546875" style="22" customWidth="1"/>
    <col min="2047" max="2047" width="20.7109375" style="22" customWidth="1"/>
    <col min="2048" max="2048" width="17.7109375" style="22" customWidth="1"/>
    <col min="2049" max="2057" width="14.7109375" style="22" customWidth="1"/>
    <col min="2058" max="2288" width="10.7109375" style="22"/>
    <col min="2289" max="2290" width="15.7109375" style="22" customWidth="1"/>
    <col min="2291" max="2293" width="14.7109375" style="22" customWidth="1"/>
    <col min="2294" max="2297" width="13.7109375" style="22" customWidth="1"/>
    <col min="2298" max="2301" width="15.7109375" style="22" customWidth="1"/>
    <col min="2302" max="2302" width="22.85546875" style="22" customWidth="1"/>
    <col min="2303" max="2303" width="20.7109375" style="22" customWidth="1"/>
    <col min="2304" max="2304" width="17.7109375" style="22" customWidth="1"/>
    <col min="2305" max="2313" width="14.7109375" style="22" customWidth="1"/>
    <col min="2314" max="2544" width="10.7109375" style="22"/>
    <col min="2545" max="2546" width="15.7109375" style="22" customWidth="1"/>
    <col min="2547" max="2549" width="14.7109375" style="22" customWidth="1"/>
    <col min="2550" max="2553" width="13.7109375" style="22" customWidth="1"/>
    <col min="2554" max="2557" width="15.7109375" style="22" customWidth="1"/>
    <col min="2558" max="2558" width="22.85546875" style="22" customWidth="1"/>
    <col min="2559" max="2559" width="20.7109375" style="22" customWidth="1"/>
    <col min="2560" max="2560" width="17.7109375" style="22" customWidth="1"/>
    <col min="2561" max="2569" width="14.7109375" style="22" customWidth="1"/>
    <col min="2570" max="2800" width="10.7109375" style="22"/>
    <col min="2801" max="2802" width="15.7109375" style="22" customWidth="1"/>
    <col min="2803" max="2805" width="14.7109375" style="22" customWidth="1"/>
    <col min="2806" max="2809" width="13.7109375" style="22" customWidth="1"/>
    <col min="2810" max="2813" width="15.7109375" style="22" customWidth="1"/>
    <col min="2814" max="2814" width="22.85546875" style="22" customWidth="1"/>
    <col min="2815" max="2815" width="20.7109375" style="22" customWidth="1"/>
    <col min="2816" max="2816" width="17.7109375" style="22" customWidth="1"/>
    <col min="2817" max="2825" width="14.7109375" style="22" customWidth="1"/>
    <col min="2826" max="3056" width="10.7109375" style="22"/>
    <col min="3057" max="3058" width="15.7109375" style="22" customWidth="1"/>
    <col min="3059" max="3061" width="14.7109375" style="22" customWidth="1"/>
    <col min="3062" max="3065" width="13.7109375" style="22" customWidth="1"/>
    <col min="3066" max="3069" width="15.7109375" style="22" customWidth="1"/>
    <col min="3070" max="3070" width="22.85546875" style="22" customWidth="1"/>
    <col min="3071" max="3071" width="20.7109375" style="22" customWidth="1"/>
    <col min="3072" max="3072" width="17.7109375" style="22" customWidth="1"/>
    <col min="3073" max="3081" width="14.7109375" style="22" customWidth="1"/>
    <col min="3082" max="3312" width="10.7109375" style="22"/>
    <col min="3313" max="3314" width="15.7109375" style="22" customWidth="1"/>
    <col min="3315" max="3317" width="14.7109375" style="22" customWidth="1"/>
    <col min="3318" max="3321" width="13.7109375" style="22" customWidth="1"/>
    <col min="3322" max="3325" width="15.7109375" style="22" customWidth="1"/>
    <col min="3326" max="3326" width="22.85546875" style="22" customWidth="1"/>
    <col min="3327" max="3327" width="20.7109375" style="22" customWidth="1"/>
    <col min="3328" max="3328" width="17.7109375" style="22" customWidth="1"/>
    <col min="3329" max="3337" width="14.7109375" style="22" customWidth="1"/>
    <col min="3338" max="3568" width="10.7109375" style="22"/>
    <col min="3569" max="3570" width="15.7109375" style="22" customWidth="1"/>
    <col min="3571" max="3573" width="14.7109375" style="22" customWidth="1"/>
    <col min="3574" max="3577" width="13.7109375" style="22" customWidth="1"/>
    <col min="3578" max="3581" width="15.7109375" style="22" customWidth="1"/>
    <col min="3582" max="3582" width="22.85546875" style="22" customWidth="1"/>
    <col min="3583" max="3583" width="20.7109375" style="22" customWidth="1"/>
    <col min="3584" max="3584" width="17.7109375" style="22" customWidth="1"/>
    <col min="3585" max="3593" width="14.7109375" style="22" customWidth="1"/>
    <col min="3594" max="3824" width="10.7109375" style="22"/>
    <col min="3825" max="3826" width="15.7109375" style="22" customWidth="1"/>
    <col min="3827" max="3829" width="14.7109375" style="22" customWidth="1"/>
    <col min="3830" max="3833" width="13.7109375" style="22" customWidth="1"/>
    <col min="3834" max="3837" width="15.7109375" style="22" customWidth="1"/>
    <col min="3838" max="3838" width="22.85546875" style="22" customWidth="1"/>
    <col min="3839" max="3839" width="20.7109375" style="22" customWidth="1"/>
    <col min="3840" max="3840" width="17.7109375" style="22" customWidth="1"/>
    <col min="3841" max="3849" width="14.7109375" style="22" customWidth="1"/>
    <col min="3850" max="4080" width="10.7109375" style="22"/>
    <col min="4081" max="4082" width="15.7109375" style="22" customWidth="1"/>
    <col min="4083" max="4085" width="14.7109375" style="22" customWidth="1"/>
    <col min="4086" max="4089" width="13.7109375" style="22" customWidth="1"/>
    <col min="4090" max="4093" width="15.7109375" style="22" customWidth="1"/>
    <col min="4094" max="4094" width="22.85546875" style="22" customWidth="1"/>
    <col min="4095" max="4095" width="20.7109375" style="22" customWidth="1"/>
    <col min="4096" max="4096" width="17.7109375" style="22" customWidth="1"/>
    <col min="4097" max="4105" width="14.7109375" style="22" customWidth="1"/>
    <col min="4106" max="4336" width="10.7109375" style="22"/>
    <col min="4337" max="4338" width="15.7109375" style="22" customWidth="1"/>
    <col min="4339" max="4341" width="14.7109375" style="22" customWidth="1"/>
    <col min="4342" max="4345" width="13.7109375" style="22" customWidth="1"/>
    <col min="4346" max="4349" width="15.7109375" style="22" customWidth="1"/>
    <col min="4350" max="4350" width="22.85546875" style="22" customWidth="1"/>
    <col min="4351" max="4351" width="20.7109375" style="22" customWidth="1"/>
    <col min="4352" max="4352" width="17.7109375" style="22" customWidth="1"/>
    <col min="4353" max="4361" width="14.7109375" style="22" customWidth="1"/>
    <col min="4362" max="4592" width="10.7109375" style="22"/>
    <col min="4593" max="4594" width="15.7109375" style="22" customWidth="1"/>
    <col min="4595" max="4597" width="14.7109375" style="22" customWidth="1"/>
    <col min="4598" max="4601" width="13.7109375" style="22" customWidth="1"/>
    <col min="4602" max="4605" width="15.7109375" style="22" customWidth="1"/>
    <col min="4606" max="4606" width="22.85546875" style="22" customWidth="1"/>
    <col min="4607" max="4607" width="20.7109375" style="22" customWidth="1"/>
    <col min="4608" max="4608" width="17.7109375" style="22" customWidth="1"/>
    <col min="4609" max="4617" width="14.7109375" style="22" customWidth="1"/>
    <col min="4618" max="4848" width="10.7109375" style="22"/>
    <col min="4849" max="4850" width="15.7109375" style="22" customWidth="1"/>
    <col min="4851" max="4853" width="14.7109375" style="22" customWidth="1"/>
    <col min="4854" max="4857" width="13.7109375" style="22" customWidth="1"/>
    <col min="4858" max="4861" width="15.7109375" style="22" customWidth="1"/>
    <col min="4862" max="4862" width="22.85546875" style="22" customWidth="1"/>
    <col min="4863" max="4863" width="20.7109375" style="22" customWidth="1"/>
    <col min="4864" max="4864" width="17.7109375" style="22" customWidth="1"/>
    <col min="4865" max="4873" width="14.7109375" style="22" customWidth="1"/>
    <col min="4874" max="5104" width="10.7109375" style="22"/>
    <col min="5105" max="5106" width="15.7109375" style="22" customWidth="1"/>
    <col min="5107" max="5109" width="14.7109375" style="22" customWidth="1"/>
    <col min="5110" max="5113" width="13.7109375" style="22" customWidth="1"/>
    <col min="5114" max="5117" width="15.7109375" style="22" customWidth="1"/>
    <col min="5118" max="5118" width="22.85546875" style="22" customWidth="1"/>
    <col min="5119" max="5119" width="20.7109375" style="22" customWidth="1"/>
    <col min="5120" max="5120" width="17.7109375" style="22" customWidth="1"/>
    <col min="5121" max="5129" width="14.7109375" style="22" customWidth="1"/>
    <col min="5130" max="5360" width="10.7109375" style="22"/>
    <col min="5361" max="5362" width="15.7109375" style="22" customWidth="1"/>
    <col min="5363" max="5365" width="14.7109375" style="22" customWidth="1"/>
    <col min="5366" max="5369" width="13.7109375" style="22" customWidth="1"/>
    <col min="5370" max="5373" width="15.7109375" style="22" customWidth="1"/>
    <col min="5374" max="5374" width="22.85546875" style="22" customWidth="1"/>
    <col min="5375" max="5375" width="20.7109375" style="22" customWidth="1"/>
    <col min="5376" max="5376" width="17.7109375" style="22" customWidth="1"/>
    <col min="5377" max="5385" width="14.7109375" style="22" customWidth="1"/>
    <col min="5386" max="5616" width="10.7109375" style="22"/>
    <col min="5617" max="5618" width="15.7109375" style="22" customWidth="1"/>
    <col min="5619" max="5621" width="14.7109375" style="22" customWidth="1"/>
    <col min="5622" max="5625" width="13.7109375" style="22" customWidth="1"/>
    <col min="5626" max="5629" width="15.7109375" style="22" customWidth="1"/>
    <col min="5630" max="5630" width="22.85546875" style="22" customWidth="1"/>
    <col min="5631" max="5631" width="20.7109375" style="22" customWidth="1"/>
    <col min="5632" max="5632" width="17.7109375" style="22" customWidth="1"/>
    <col min="5633" max="5641" width="14.7109375" style="22" customWidth="1"/>
    <col min="5642" max="5872" width="10.7109375" style="22"/>
    <col min="5873" max="5874" width="15.7109375" style="22" customWidth="1"/>
    <col min="5875" max="5877" width="14.7109375" style="22" customWidth="1"/>
    <col min="5878" max="5881" width="13.7109375" style="22" customWidth="1"/>
    <col min="5882" max="5885" width="15.7109375" style="22" customWidth="1"/>
    <col min="5886" max="5886" width="22.85546875" style="22" customWidth="1"/>
    <col min="5887" max="5887" width="20.7109375" style="22" customWidth="1"/>
    <col min="5888" max="5888" width="17.7109375" style="22" customWidth="1"/>
    <col min="5889" max="5897" width="14.7109375" style="22" customWidth="1"/>
    <col min="5898" max="6128" width="10.7109375" style="22"/>
    <col min="6129" max="6130" width="15.7109375" style="22" customWidth="1"/>
    <col min="6131" max="6133" width="14.7109375" style="22" customWidth="1"/>
    <col min="6134" max="6137" width="13.7109375" style="22" customWidth="1"/>
    <col min="6138" max="6141" width="15.7109375" style="22" customWidth="1"/>
    <col min="6142" max="6142" width="22.85546875" style="22" customWidth="1"/>
    <col min="6143" max="6143" width="20.7109375" style="22" customWidth="1"/>
    <col min="6144" max="6144" width="17.7109375" style="22" customWidth="1"/>
    <col min="6145" max="6153" width="14.7109375" style="22" customWidth="1"/>
    <col min="6154" max="6384" width="10.7109375" style="22"/>
    <col min="6385" max="6386" width="15.7109375" style="22" customWidth="1"/>
    <col min="6387" max="6389" width="14.7109375" style="22" customWidth="1"/>
    <col min="6390" max="6393" width="13.7109375" style="22" customWidth="1"/>
    <col min="6394" max="6397" width="15.7109375" style="22" customWidth="1"/>
    <col min="6398" max="6398" width="22.85546875" style="22" customWidth="1"/>
    <col min="6399" max="6399" width="20.7109375" style="22" customWidth="1"/>
    <col min="6400" max="6400" width="17.7109375" style="22" customWidth="1"/>
    <col min="6401" max="6409" width="14.7109375" style="22" customWidth="1"/>
    <col min="6410" max="6640" width="10.7109375" style="22"/>
    <col min="6641" max="6642" width="15.7109375" style="22" customWidth="1"/>
    <col min="6643" max="6645" width="14.7109375" style="22" customWidth="1"/>
    <col min="6646" max="6649" width="13.7109375" style="22" customWidth="1"/>
    <col min="6650" max="6653" width="15.7109375" style="22" customWidth="1"/>
    <col min="6654" max="6654" width="22.85546875" style="22" customWidth="1"/>
    <col min="6655" max="6655" width="20.7109375" style="22" customWidth="1"/>
    <col min="6656" max="6656" width="17.7109375" style="22" customWidth="1"/>
    <col min="6657" max="6665" width="14.7109375" style="22" customWidth="1"/>
    <col min="6666" max="6896" width="10.7109375" style="22"/>
    <col min="6897" max="6898" width="15.7109375" style="22" customWidth="1"/>
    <col min="6899" max="6901" width="14.7109375" style="22" customWidth="1"/>
    <col min="6902" max="6905" width="13.7109375" style="22" customWidth="1"/>
    <col min="6906" max="6909" width="15.7109375" style="22" customWidth="1"/>
    <col min="6910" max="6910" width="22.85546875" style="22" customWidth="1"/>
    <col min="6911" max="6911" width="20.7109375" style="22" customWidth="1"/>
    <col min="6912" max="6912" width="17.7109375" style="22" customWidth="1"/>
    <col min="6913" max="6921" width="14.7109375" style="22" customWidth="1"/>
    <col min="6922" max="7152" width="10.7109375" style="22"/>
    <col min="7153" max="7154" width="15.7109375" style="22" customWidth="1"/>
    <col min="7155" max="7157" width="14.7109375" style="22" customWidth="1"/>
    <col min="7158" max="7161" width="13.7109375" style="22" customWidth="1"/>
    <col min="7162" max="7165" width="15.7109375" style="22" customWidth="1"/>
    <col min="7166" max="7166" width="22.85546875" style="22" customWidth="1"/>
    <col min="7167" max="7167" width="20.7109375" style="22" customWidth="1"/>
    <col min="7168" max="7168" width="17.7109375" style="22" customWidth="1"/>
    <col min="7169" max="7177" width="14.7109375" style="22" customWidth="1"/>
    <col min="7178" max="7408" width="10.7109375" style="22"/>
    <col min="7409" max="7410" width="15.7109375" style="22" customWidth="1"/>
    <col min="7411" max="7413" width="14.7109375" style="22" customWidth="1"/>
    <col min="7414" max="7417" width="13.7109375" style="22" customWidth="1"/>
    <col min="7418" max="7421" width="15.7109375" style="22" customWidth="1"/>
    <col min="7422" max="7422" width="22.85546875" style="22" customWidth="1"/>
    <col min="7423" max="7423" width="20.7109375" style="22" customWidth="1"/>
    <col min="7424" max="7424" width="17.7109375" style="22" customWidth="1"/>
    <col min="7425" max="7433" width="14.7109375" style="22" customWidth="1"/>
    <col min="7434" max="7664" width="10.7109375" style="22"/>
    <col min="7665" max="7666" width="15.7109375" style="22" customWidth="1"/>
    <col min="7667" max="7669" width="14.7109375" style="22" customWidth="1"/>
    <col min="7670" max="7673" width="13.7109375" style="22" customWidth="1"/>
    <col min="7674" max="7677" width="15.7109375" style="22" customWidth="1"/>
    <col min="7678" max="7678" width="22.85546875" style="22" customWidth="1"/>
    <col min="7679" max="7679" width="20.7109375" style="22" customWidth="1"/>
    <col min="7680" max="7680" width="17.7109375" style="22" customWidth="1"/>
    <col min="7681" max="7689" width="14.7109375" style="22" customWidth="1"/>
    <col min="7690" max="7920" width="10.7109375" style="22"/>
    <col min="7921" max="7922" width="15.7109375" style="22" customWidth="1"/>
    <col min="7923" max="7925" width="14.7109375" style="22" customWidth="1"/>
    <col min="7926" max="7929" width="13.7109375" style="22" customWidth="1"/>
    <col min="7930" max="7933" width="15.7109375" style="22" customWidth="1"/>
    <col min="7934" max="7934" width="22.85546875" style="22" customWidth="1"/>
    <col min="7935" max="7935" width="20.7109375" style="22" customWidth="1"/>
    <col min="7936" max="7936" width="17.7109375" style="22" customWidth="1"/>
    <col min="7937" max="7945" width="14.7109375" style="22" customWidth="1"/>
    <col min="7946" max="8176" width="10.7109375" style="22"/>
    <col min="8177" max="8178" width="15.7109375" style="22" customWidth="1"/>
    <col min="8179" max="8181" width="14.7109375" style="22" customWidth="1"/>
    <col min="8182" max="8185" width="13.7109375" style="22" customWidth="1"/>
    <col min="8186" max="8189" width="15.7109375" style="22" customWidth="1"/>
    <col min="8190" max="8190" width="22.85546875" style="22" customWidth="1"/>
    <col min="8191" max="8191" width="20.7109375" style="22" customWidth="1"/>
    <col min="8192" max="8192" width="17.7109375" style="22" customWidth="1"/>
    <col min="8193" max="8201" width="14.7109375" style="22" customWidth="1"/>
    <col min="8202" max="8432" width="10.7109375" style="22"/>
    <col min="8433" max="8434" width="15.7109375" style="22" customWidth="1"/>
    <col min="8435" max="8437" width="14.7109375" style="22" customWidth="1"/>
    <col min="8438" max="8441" width="13.7109375" style="22" customWidth="1"/>
    <col min="8442" max="8445" width="15.7109375" style="22" customWidth="1"/>
    <col min="8446" max="8446" width="22.85546875" style="22" customWidth="1"/>
    <col min="8447" max="8447" width="20.7109375" style="22" customWidth="1"/>
    <col min="8448" max="8448" width="17.7109375" style="22" customWidth="1"/>
    <col min="8449" max="8457" width="14.7109375" style="22" customWidth="1"/>
    <col min="8458" max="8688" width="10.7109375" style="22"/>
    <col min="8689" max="8690" width="15.7109375" style="22" customWidth="1"/>
    <col min="8691" max="8693" width="14.7109375" style="22" customWidth="1"/>
    <col min="8694" max="8697" width="13.7109375" style="22" customWidth="1"/>
    <col min="8698" max="8701" width="15.7109375" style="22" customWidth="1"/>
    <col min="8702" max="8702" width="22.85546875" style="22" customWidth="1"/>
    <col min="8703" max="8703" width="20.7109375" style="22" customWidth="1"/>
    <col min="8704" max="8704" width="17.7109375" style="22" customWidth="1"/>
    <col min="8705" max="8713" width="14.7109375" style="22" customWidth="1"/>
    <col min="8714" max="8944" width="10.7109375" style="22"/>
    <col min="8945" max="8946" width="15.7109375" style="22" customWidth="1"/>
    <col min="8947" max="8949" width="14.7109375" style="22" customWidth="1"/>
    <col min="8950" max="8953" width="13.7109375" style="22" customWidth="1"/>
    <col min="8954" max="8957" width="15.7109375" style="22" customWidth="1"/>
    <col min="8958" max="8958" width="22.85546875" style="22" customWidth="1"/>
    <col min="8959" max="8959" width="20.7109375" style="22" customWidth="1"/>
    <col min="8960" max="8960" width="17.7109375" style="22" customWidth="1"/>
    <col min="8961" max="8969" width="14.7109375" style="22" customWidth="1"/>
    <col min="8970" max="9200" width="10.7109375" style="22"/>
    <col min="9201" max="9202" width="15.7109375" style="22" customWidth="1"/>
    <col min="9203" max="9205" width="14.7109375" style="22" customWidth="1"/>
    <col min="9206" max="9209" width="13.7109375" style="22" customWidth="1"/>
    <col min="9210" max="9213" width="15.7109375" style="22" customWidth="1"/>
    <col min="9214" max="9214" width="22.85546875" style="22" customWidth="1"/>
    <col min="9215" max="9215" width="20.7109375" style="22" customWidth="1"/>
    <col min="9216" max="9216" width="17.7109375" style="22" customWidth="1"/>
    <col min="9217" max="9225" width="14.7109375" style="22" customWidth="1"/>
    <col min="9226" max="9456" width="10.7109375" style="22"/>
    <col min="9457" max="9458" width="15.7109375" style="22" customWidth="1"/>
    <col min="9459" max="9461" width="14.7109375" style="22" customWidth="1"/>
    <col min="9462" max="9465" width="13.7109375" style="22" customWidth="1"/>
    <col min="9466" max="9469" width="15.7109375" style="22" customWidth="1"/>
    <col min="9470" max="9470" width="22.85546875" style="22" customWidth="1"/>
    <col min="9471" max="9471" width="20.7109375" style="22" customWidth="1"/>
    <col min="9472" max="9472" width="17.7109375" style="22" customWidth="1"/>
    <col min="9473" max="9481" width="14.7109375" style="22" customWidth="1"/>
    <col min="9482" max="9712" width="10.7109375" style="22"/>
    <col min="9713" max="9714" width="15.7109375" style="22" customWidth="1"/>
    <col min="9715" max="9717" width="14.7109375" style="22" customWidth="1"/>
    <col min="9718" max="9721" width="13.7109375" style="22" customWidth="1"/>
    <col min="9722" max="9725" width="15.7109375" style="22" customWidth="1"/>
    <col min="9726" max="9726" width="22.85546875" style="22" customWidth="1"/>
    <col min="9727" max="9727" width="20.7109375" style="22" customWidth="1"/>
    <col min="9728" max="9728" width="17.7109375" style="22" customWidth="1"/>
    <col min="9729" max="9737" width="14.7109375" style="22" customWidth="1"/>
    <col min="9738" max="9968" width="10.7109375" style="22"/>
    <col min="9969" max="9970" width="15.7109375" style="22" customWidth="1"/>
    <col min="9971" max="9973" width="14.7109375" style="22" customWidth="1"/>
    <col min="9974" max="9977" width="13.7109375" style="22" customWidth="1"/>
    <col min="9978" max="9981" width="15.7109375" style="22" customWidth="1"/>
    <col min="9982" max="9982" width="22.85546875" style="22" customWidth="1"/>
    <col min="9983" max="9983" width="20.7109375" style="22" customWidth="1"/>
    <col min="9984" max="9984" width="17.7109375" style="22" customWidth="1"/>
    <col min="9985" max="9993" width="14.7109375" style="22" customWidth="1"/>
    <col min="9994" max="10224" width="10.7109375" style="22"/>
    <col min="10225" max="10226" width="15.7109375" style="22" customWidth="1"/>
    <col min="10227" max="10229" width="14.7109375" style="22" customWidth="1"/>
    <col min="10230" max="10233" width="13.7109375" style="22" customWidth="1"/>
    <col min="10234" max="10237" width="15.7109375" style="22" customWidth="1"/>
    <col min="10238" max="10238" width="22.85546875" style="22" customWidth="1"/>
    <col min="10239" max="10239" width="20.7109375" style="22" customWidth="1"/>
    <col min="10240" max="10240" width="17.7109375" style="22" customWidth="1"/>
    <col min="10241" max="10249" width="14.7109375" style="22" customWidth="1"/>
    <col min="10250" max="10480" width="10.7109375" style="22"/>
    <col min="10481" max="10482" width="15.7109375" style="22" customWidth="1"/>
    <col min="10483" max="10485" width="14.7109375" style="22" customWidth="1"/>
    <col min="10486" max="10489" width="13.7109375" style="22" customWidth="1"/>
    <col min="10490" max="10493" width="15.7109375" style="22" customWidth="1"/>
    <col min="10494" max="10494" width="22.85546875" style="22" customWidth="1"/>
    <col min="10495" max="10495" width="20.7109375" style="22" customWidth="1"/>
    <col min="10496" max="10496" width="17.7109375" style="22" customWidth="1"/>
    <col min="10497" max="10505" width="14.7109375" style="22" customWidth="1"/>
    <col min="10506" max="10736" width="10.7109375" style="22"/>
    <col min="10737" max="10738" width="15.7109375" style="22" customWidth="1"/>
    <col min="10739" max="10741" width="14.7109375" style="22" customWidth="1"/>
    <col min="10742" max="10745" width="13.7109375" style="22" customWidth="1"/>
    <col min="10746" max="10749" width="15.7109375" style="22" customWidth="1"/>
    <col min="10750" max="10750" width="22.85546875" style="22" customWidth="1"/>
    <col min="10751" max="10751" width="20.7109375" style="22" customWidth="1"/>
    <col min="10752" max="10752" width="17.7109375" style="22" customWidth="1"/>
    <col min="10753" max="10761" width="14.7109375" style="22" customWidth="1"/>
    <col min="10762" max="10992" width="10.7109375" style="22"/>
    <col min="10993" max="10994" width="15.7109375" style="22" customWidth="1"/>
    <col min="10995" max="10997" width="14.7109375" style="22" customWidth="1"/>
    <col min="10998" max="11001" width="13.7109375" style="22" customWidth="1"/>
    <col min="11002" max="11005" width="15.7109375" style="22" customWidth="1"/>
    <col min="11006" max="11006" width="22.85546875" style="22" customWidth="1"/>
    <col min="11007" max="11007" width="20.7109375" style="22" customWidth="1"/>
    <col min="11008" max="11008" width="17.7109375" style="22" customWidth="1"/>
    <col min="11009" max="11017" width="14.7109375" style="22" customWidth="1"/>
    <col min="11018" max="11248" width="10.7109375" style="22"/>
    <col min="11249" max="11250" width="15.7109375" style="22" customWidth="1"/>
    <col min="11251" max="11253" width="14.7109375" style="22" customWidth="1"/>
    <col min="11254" max="11257" width="13.7109375" style="22" customWidth="1"/>
    <col min="11258" max="11261" width="15.7109375" style="22" customWidth="1"/>
    <col min="11262" max="11262" width="22.85546875" style="22" customWidth="1"/>
    <col min="11263" max="11263" width="20.7109375" style="22" customWidth="1"/>
    <col min="11264" max="11264" width="17.7109375" style="22" customWidth="1"/>
    <col min="11265" max="11273" width="14.7109375" style="22" customWidth="1"/>
    <col min="11274" max="11504" width="10.7109375" style="22"/>
    <col min="11505" max="11506" width="15.7109375" style="22" customWidth="1"/>
    <col min="11507" max="11509" width="14.7109375" style="22" customWidth="1"/>
    <col min="11510" max="11513" width="13.7109375" style="22" customWidth="1"/>
    <col min="11514" max="11517" width="15.7109375" style="22" customWidth="1"/>
    <col min="11518" max="11518" width="22.85546875" style="22" customWidth="1"/>
    <col min="11519" max="11519" width="20.7109375" style="22" customWidth="1"/>
    <col min="11520" max="11520" width="17.7109375" style="22" customWidth="1"/>
    <col min="11521" max="11529" width="14.7109375" style="22" customWidth="1"/>
    <col min="11530" max="11760" width="10.7109375" style="22"/>
    <col min="11761" max="11762" width="15.7109375" style="22" customWidth="1"/>
    <col min="11763" max="11765" width="14.7109375" style="22" customWidth="1"/>
    <col min="11766" max="11769" width="13.7109375" style="22" customWidth="1"/>
    <col min="11770" max="11773" width="15.7109375" style="22" customWidth="1"/>
    <col min="11774" max="11774" width="22.85546875" style="22" customWidth="1"/>
    <col min="11775" max="11775" width="20.7109375" style="22" customWidth="1"/>
    <col min="11776" max="11776" width="17.7109375" style="22" customWidth="1"/>
    <col min="11777" max="11785" width="14.7109375" style="22" customWidth="1"/>
    <col min="11786" max="12016" width="10.7109375" style="22"/>
    <col min="12017" max="12018" width="15.7109375" style="22" customWidth="1"/>
    <col min="12019" max="12021" width="14.7109375" style="22" customWidth="1"/>
    <col min="12022" max="12025" width="13.7109375" style="22" customWidth="1"/>
    <col min="12026" max="12029" width="15.7109375" style="22" customWidth="1"/>
    <col min="12030" max="12030" width="22.85546875" style="22" customWidth="1"/>
    <col min="12031" max="12031" width="20.7109375" style="22" customWidth="1"/>
    <col min="12032" max="12032" width="17.7109375" style="22" customWidth="1"/>
    <col min="12033" max="12041" width="14.7109375" style="22" customWidth="1"/>
    <col min="12042" max="12272" width="10.7109375" style="22"/>
    <col min="12273" max="12274" width="15.7109375" style="22" customWidth="1"/>
    <col min="12275" max="12277" width="14.7109375" style="22" customWidth="1"/>
    <col min="12278" max="12281" width="13.7109375" style="22" customWidth="1"/>
    <col min="12282" max="12285" width="15.7109375" style="22" customWidth="1"/>
    <col min="12286" max="12286" width="22.85546875" style="22" customWidth="1"/>
    <col min="12287" max="12287" width="20.7109375" style="22" customWidth="1"/>
    <col min="12288" max="12288" width="17.7109375" style="22" customWidth="1"/>
    <col min="12289" max="12297" width="14.7109375" style="22" customWidth="1"/>
    <col min="12298" max="12528" width="10.7109375" style="22"/>
    <col min="12529" max="12530" width="15.7109375" style="22" customWidth="1"/>
    <col min="12531" max="12533" width="14.7109375" style="22" customWidth="1"/>
    <col min="12534" max="12537" width="13.7109375" style="22" customWidth="1"/>
    <col min="12538" max="12541" width="15.7109375" style="22" customWidth="1"/>
    <col min="12542" max="12542" width="22.85546875" style="22" customWidth="1"/>
    <col min="12543" max="12543" width="20.7109375" style="22" customWidth="1"/>
    <col min="12544" max="12544" width="17.7109375" style="22" customWidth="1"/>
    <col min="12545" max="12553" width="14.7109375" style="22" customWidth="1"/>
    <col min="12554" max="12784" width="10.7109375" style="22"/>
    <col min="12785" max="12786" width="15.7109375" style="22" customWidth="1"/>
    <col min="12787" max="12789" width="14.7109375" style="22" customWidth="1"/>
    <col min="12790" max="12793" width="13.7109375" style="22" customWidth="1"/>
    <col min="12794" max="12797" width="15.7109375" style="22" customWidth="1"/>
    <col min="12798" max="12798" width="22.85546875" style="22" customWidth="1"/>
    <col min="12799" max="12799" width="20.7109375" style="22" customWidth="1"/>
    <col min="12800" max="12800" width="17.7109375" style="22" customWidth="1"/>
    <col min="12801" max="12809" width="14.7109375" style="22" customWidth="1"/>
    <col min="12810" max="13040" width="10.7109375" style="22"/>
    <col min="13041" max="13042" width="15.7109375" style="22" customWidth="1"/>
    <col min="13043" max="13045" width="14.7109375" style="22" customWidth="1"/>
    <col min="13046" max="13049" width="13.7109375" style="22" customWidth="1"/>
    <col min="13050" max="13053" width="15.7109375" style="22" customWidth="1"/>
    <col min="13054" max="13054" width="22.85546875" style="22" customWidth="1"/>
    <col min="13055" max="13055" width="20.7109375" style="22" customWidth="1"/>
    <col min="13056" max="13056" width="17.7109375" style="22" customWidth="1"/>
    <col min="13057" max="13065" width="14.7109375" style="22" customWidth="1"/>
    <col min="13066" max="13296" width="10.7109375" style="22"/>
    <col min="13297" max="13298" width="15.7109375" style="22" customWidth="1"/>
    <col min="13299" max="13301" width="14.7109375" style="22" customWidth="1"/>
    <col min="13302" max="13305" width="13.7109375" style="22" customWidth="1"/>
    <col min="13306" max="13309" width="15.7109375" style="22" customWidth="1"/>
    <col min="13310" max="13310" width="22.85546875" style="22" customWidth="1"/>
    <col min="13311" max="13311" width="20.7109375" style="22" customWidth="1"/>
    <col min="13312" max="13312" width="17.7109375" style="22" customWidth="1"/>
    <col min="13313" max="13321" width="14.7109375" style="22" customWidth="1"/>
    <col min="13322" max="13552" width="10.7109375" style="22"/>
    <col min="13553" max="13554" width="15.7109375" style="22" customWidth="1"/>
    <col min="13555" max="13557" width="14.7109375" style="22" customWidth="1"/>
    <col min="13558" max="13561" width="13.7109375" style="22" customWidth="1"/>
    <col min="13562" max="13565" width="15.7109375" style="22" customWidth="1"/>
    <col min="13566" max="13566" width="22.85546875" style="22" customWidth="1"/>
    <col min="13567" max="13567" width="20.7109375" style="22" customWidth="1"/>
    <col min="13568" max="13568" width="17.7109375" style="22" customWidth="1"/>
    <col min="13569" max="13577" width="14.7109375" style="22" customWidth="1"/>
    <col min="13578" max="13808" width="10.7109375" style="22"/>
    <col min="13809" max="13810" width="15.7109375" style="22" customWidth="1"/>
    <col min="13811" max="13813" width="14.7109375" style="22" customWidth="1"/>
    <col min="13814" max="13817" width="13.7109375" style="22" customWidth="1"/>
    <col min="13818" max="13821" width="15.7109375" style="22" customWidth="1"/>
    <col min="13822" max="13822" width="22.85546875" style="22" customWidth="1"/>
    <col min="13823" max="13823" width="20.7109375" style="22" customWidth="1"/>
    <col min="13824" max="13824" width="17.7109375" style="22" customWidth="1"/>
    <col min="13825" max="13833" width="14.7109375" style="22" customWidth="1"/>
    <col min="13834" max="14064" width="10.7109375" style="22"/>
    <col min="14065" max="14066" width="15.7109375" style="22" customWidth="1"/>
    <col min="14067" max="14069" width="14.7109375" style="22" customWidth="1"/>
    <col min="14070" max="14073" width="13.7109375" style="22" customWidth="1"/>
    <col min="14074" max="14077" width="15.7109375" style="22" customWidth="1"/>
    <col min="14078" max="14078" width="22.85546875" style="22" customWidth="1"/>
    <col min="14079" max="14079" width="20.7109375" style="22" customWidth="1"/>
    <col min="14080" max="14080" width="17.7109375" style="22" customWidth="1"/>
    <col min="14081" max="14089" width="14.7109375" style="22" customWidth="1"/>
    <col min="14090" max="14320" width="10.7109375" style="22"/>
    <col min="14321" max="14322" width="15.7109375" style="22" customWidth="1"/>
    <col min="14323" max="14325" width="14.7109375" style="22" customWidth="1"/>
    <col min="14326" max="14329" width="13.7109375" style="22" customWidth="1"/>
    <col min="14330" max="14333" width="15.7109375" style="22" customWidth="1"/>
    <col min="14334" max="14334" width="22.85546875" style="22" customWidth="1"/>
    <col min="14335" max="14335" width="20.7109375" style="22" customWidth="1"/>
    <col min="14336" max="14336" width="17.7109375" style="22" customWidth="1"/>
    <col min="14337" max="14345" width="14.7109375" style="22" customWidth="1"/>
    <col min="14346" max="14576" width="10.7109375" style="22"/>
    <col min="14577" max="14578" width="15.7109375" style="22" customWidth="1"/>
    <col min="14579" max="14581" width="14.7109375" style="22" customWidth="1"/>
    <col min="14582" max="14585" width="13.7109375" style="22" customWidth="1"/>
    <col min="14586" max="14589" width="15.7109375" style="22" customWidth="1"/>
    <col min="14590" max="14590" width="22.85546875" style="22" customWidth="1"/>
    <col min="14591" max="14591" width="20.7109375" style="22" customWidth="1"/>
    <col min="14592" max="14592" width="17.7109375" style="22" customWidth="1"/>
    <col min="14593" max="14601" width="14.7109375" style="22" customWidth="1"/>
    <col min="14602" max="14832" width="10.7109375" style="22"/>
    <col min="14833" max="14834" width="15.7109375" style="22" customWidth="1"/>
    <col min="14835" max="14837" width="14.7109375" style="22" customWidth="1"/>
    <col min="14838" max="14841" width="13.7109375" style="22" customWidth="1"/>
    <col min="14842" max="14845" width="15.7109375" style="22" customWidth="1"/>
    <col min="14846" max="14846" width="22.85546875" style="22" customWidth="1"/>
    <col min="14847" max="14847" width="20.7109375" style="22" customWidth="1"/>
    <col min="14848" max="14848" width="17.7109375" style="22" customWidth="1"/>
    <col min="14849" max="14857" width="14.7109375" style="22" customWidth="1"/>
    <col min="14858" max="15088" width="10.7109375" style="22"/>
    <col min="15089" max="15090" width="15.7109375" style="22" customWidth="1"/>
    <col min="15091" max="15093" width="14.7109375" style="22" customWidth="1"/>
    <col min="15094" max="15097" width="13.7109375" style="22" customWidth="1"/>
    <col min="15098" max="15101" width="15.7109375" style="22" customWidth="1"/>
    <col min="15102" max="15102" width="22.85546875" style="22" customWidth="1"/>
    <col min="15103" max="15103" width="20.7109375" style="22" customWidth="1"/>
    <col min="15104" max="15104" width="17.7109375" style="22" customWidth="1"/>
    <col min="15105" max="15113" width="14.7109375" style="22" customWidth="1"/>
    <col min="15114" max="15344" width="10.7109375" style="22"/>
    <col min="15345" max="15346" width="15.7109375" style="22" customWidth="1"/>
    <col min="15347" max="15349" width="14.7109375" style="22" customWidth="1"/>
    <col min="15350" max="15353" width="13.7109375" style="22" customWidth="1"/>
    <col min="15354" max="15357" width="15.7109375" style="22" customWidth="1"/>
    <col min="15358" max="15358" width="22.85546875" style="22" customWidth="1"/>
    <col min="15359" max="15359" width="20.7109375" style="22" customWidth="1"/>
    <col min="15360" max="15360" width="17.7109375" style="22" customWidth="1"/>
    <col min="15361" max="15369" width="14.7109375" style="22" customWidth="1"/>
    <col min="15370" max="15600" width="10.7109375" style="22"/>
    <col min="15601" max="15602" width="15.7109375" style="22" customWidth="1"/>
    <col min="15603" max="15605" width="14.7109375" style="22" customWidth="1"/>
    <col min="15606" max="15609" width="13.7109375" style="22" customWidth="1"/>
    <col min="15610" max="15613" width="15.7109375" style="22" customWidth="1"/>
    <col min="15614" max="15614" width="22.85546875" style="22" customWidth="1"/>
    <col min="15615" max="15615" width="20.7109375" style="22" customWidth="1"/>
    <col min="15616" max="15616" width="17.7109375" style="22" customWidth="1"/>
    <col min="15617" max="15625" width="14.7109375" style="22" customWidth="1"/>
    <col min="15626" max="15856" width="10.7109375" style="22"/>
    <col min="15857" max="15858" width="15.7109375" style="22" customWidth="1"/>
    <col min="15859" max="15861" width="14.7109375" style="22" customWidth="1"/>
    <col min="15862" max="15865" width="13.7109375" style="22" customWidth="1"/>
    <col min="15866" max="15869" width="15.7109375" style="22" customWidth="1"/>
    <col min="15870" max="15870" width="22.85546875" style="22" customWidth="1"/>
    <col min="15871" max="15871" width="20.7109375" style="22" customWidth="1"/>
    <col min="15872" max="15872" width="17.7109375" style="22" customWidth="1"/>
    <col min="15873" max="15881" width="14.7109375" style="22" customWidth="1"/>
    <col min="15882" max="16112" width="10.7109375" style="22"/>
    <col min="16113" max="16114" width="15.7109375" style="22" customWidth="1"/>
    <col min="16115" max="16117" width="14.7109375" style="22" customWidth="1"/>
    <col min="16118" max="16121" width="13.7109375" style="22" customWidth="1"/>
    <col min="16122" max="16125" width="15.7109375" style="22" customWidth="1"/>
    <col min="16126" max="16126" width="22.85546875" style="22" customWidth="1"/>
    <col min="16127" max="16127" width="20.7109375" style="22" customWidth="1"/>
    <col min="16128" max="16128" width="17.7109375" style="22" customWidth="1"/>
    <col min="16129" max="16137" width="14.7109375" style="22" customWidth="1"/>
    <col min="16138" max="16384" width="10.7109375" style="22"/>
  </cols>
  <sheetData>
    <row r="1" spans="1:27" ht="25.5" customHeight="1" x14ac:dyDescent="0.25">
      <c r="AA1" s="152" t="s">
        <v>511</v>
      </c>
    </row>
    <row r="2" spans="1:27" s="10" customFormat="1" ht="18.75" customHeight="1" x14ac:dyDescent="0.3">
      <c r="E2" s="151"/>
      <c r="Q2" s="14"/>
      <c r="R2" s="14"/>
      <c r="AA2" s="13" t="s">
        <v>512</v>
      </c>
    </row>
    <row r="3" spans="1:27" s="10" customFormat="1" ht="18.75" customHeight="1" x14ac:dyDescent="0.3">
      <c r="E3" s="151"/>
      <c r="Q3" s="14"/>
      <c r="R3" s="14"/>
      <c r="AA3" s="13" t="s">
        <v>513</v>
      </c>
    </row>
    <row r="4" spans="1:27" s="10" customFormat="1" x14ac:dyDescent="0.2">
      <c r="E4" s="15"/>
      <c r="Q4" s="14"/>
      <c r="R4" s="14"/>
    </row>
    <row r="5" spans="1:27" s="10" customFormat="1" x14ac:dyDescent="0.2">
      <c r="A5" s="203" t="str">
        <f>'1. паспорт местоположение'!A5:C5</f>
        <v>Год раскрытия информации: 2025 год</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row>
    <row r="6" spans="1:27" s="10" customFormat="1" x14ac:dyDescent="0.2">
      <c r="A6" s="150"/>
      <c r="B6" s="150"/>
      <c r="C6" s="150"/>
      <c r="D6" s="150"/>
      <c r="E6" s="150"/>
      <c r="F6" s="150"/>
      <c r="G6" s="150"/>
      <c r="H6" s="150"/>
      <c r="I6" s="150"/>
      <c r="J6" s="150"/>
      <c r="K6" s="150"/>
      <c r="L6" s="150"/>
      <c r="M6" s="150"/>
      <c r="N6" s="150"/>
      <c r="O6" s="150"/>
      <c r="P6" s="150"/>
      <c r="Q6" s="150"/>
      <c r="R6" s="150"/>
      <c r="S6" s="150"/>
      <c r="T6" s="150"/>
    </row>
    <row r="7" spans="1:27" s="10" customFormat="1" ht="18.75" x14ac:dyDescent="0.2">
      <c r="E7" s="204" t="s">
        <v>8</v>
      </c>
      <c r="F7" s="204"/>
      <c r="G7" s="204"/>
      <c r="H7" s="204"/>
      <c r="I7" s="204"/>
      <c r="J7" s="204"/>
      <c r="K7" s="204"/>
      <c r="L7" s="204"/>
      <c r="M7" s="204"/>
      <c r="N7" s="204"/>
      <c r="O7" s="204"/>
      <c r="P7" s="204"/>
      <c r="Q7" s="204"/>
      <c r="R7" s="204"/>
      <c r="S7" s="204"/>
      <c r="T7" s="204"/>
      <c r="U7" s="204"/>
      <c r="V7" s="204"/>
      <c r="W7" s="204"/>
      <c r="X7" s="204"/>
      <c r="Y7" s="204"/>
    </row>
    <row r="8" spans="1:27" s="10" customFormat="1" ht="18.75" x14ac:dyDescent="0.2">
      <c r="E8" s="12"/>
      <c r="F8" s="12"/>
      <c r="G8" s="12"/>
      <c r="H8" s="12"/>
      <c r="I8" s="12"/>
      <c r="J8" s="12"/>
      <c r="K8" s="12"/>
      <c r="L8" s="12"/>
      <c r="M8" s="12"/>
      <c r="N8" s="12"/>
      <c r="O8" s="12"/>
      <c r="P8" s="12"/>
      <c r="Q8" s="12"/>
      <c r="R8" s="12"/>
      <c r="S8" s="52"/>
      <c r="T8" s="52"/>
      <c r="U8" s="52"/>
      <c r="V8" s="52"/>
      <c r="W8" s="52"/>
    </row>
    <row r="9" spans="1:27" s="10" customFormat="1" ht="18.75" customHeight="1" x14ac:dyDescent="0.2">
      <c r="E9" s="209" t="s">
        <v>520</v>
      </c>
      <c r="F9" s="209"/>
      <c r="G9" s="209"/>
      <c r="H9" s="209"/>
      <c r="I9" s="209"/>
      <c r="J9" s="209"/>
      <c r="K9" s="209"/>
      <c r="L9" s="209"/>
      <c r="M9" s="209"/>
      <c r="N9" s="209"/>
      <c r="O9" s="209"/>
      <c r="P9" s="209"/>
      <c r="Q9" s="209"/>
      <c r="R9" s="209"/>
      <c r="S9" s="209"/>
      <c r="T9" s="209"/>
      <c r="U9" s="209"/>
      <c r="V9" s="209"/>
      <c r="W9" s="209"/>
      <c r="X9" s="209"/>
      <c r="Y9" s="209"/>
    </row>
    <row r="10" spans="1:27" s="10" customFormat="1" ht="18.75" customHeight="1" x14ac:dyDescent="0.2">
      <c r="E10" s="205" t="s">
        <v>7</v>
      </c>
      <c r="F10" s="205"/>
      <c r="G10" s="205"/>
      <c r="H10" s="205"/>
      <c r="I10" s="205"/>
      <c r="J10" s="205"/>
      <c r="K10" s="205"/>
      <c r="L10" s="205"/>
      <c r="M10" s="205"/>
      <c r="N10" s="205"/>
      <c r="O10" s="205"/>
      <c r="P10" s="205"/>
      <c r="Q10" s="205"/>
      <c r="R10" s="205"/>
      <c r="S10" s="205"/>
      <c r="T10" s="205"/>
      <c r="U10" s="205"/>
      <c r="V10" s="205"/>
      <c r="W10" s="205"/>
      <c r="X10" s="205"/>
      <c r="Y10" s="205"/>
    </row>
    <row r="11" spans="1:27" s="10" customFormat="1" ht="18.75" x14ac:dyDescent="0.2">
      <c r="E11" s="12"/>
      <c r="F11" s="12"/>
      <c r="G11" s="12"/>
      <c r="H11" s="12"/>
      <c r="I11" s="12"/>
      <c r="J11" s="12"/>
      <c r="K11" s="12"/>
      <c r="L11" s="12"/>
      <c r="M11" s="12"/>
      <c r="N11" s="12"/>
      <c r="O11" s="12"/>
      <c r="P11" s="12"/>
      <c r="Q11" s="12"/>
      <c r="R11" s="12"/>
      <c r="S11" s="52"/>
      <c r="T11" s="52"/>
      <c r="U11" s="52"/>
      <c r="V11" s="52"/>
      <c r="W11" s="52"/>
    </row>
    <row r="12" spans="1:27" s="10" customFormat="1" ht="18.75" customHeight="1" x14ac:dyDescent="0.2">
      <c r="E12" s="209">
        <f>'3.1. паспорт Техсостояние ПС'!A13:T13</f>
        <v>0</v>
      </c>
      <c r="F12" s="209"/>
      <c r="G12" s="209"/>
      <c r="H12" s="209"/>
      <c r="I12" s="209"/>
      <c r="J12" s="209"/>
      <c r="K12" s="209"/>
      <c r="L12" s="209"/>
      <c r="M12" s="209"/>
      <c r="N12" s="209"/>
      <c r="O12" s="209"/>
      <c r="P12" s="209"/>
      <c r="Q12" s="209"/>
      <c r="R12" s="209"/>
      <c r="S12" s="209"/>
      <c r="T12" s="209"/>
      <c r="U12" s="209"/>
      <c r="V12" s="209"/>
      <c r="W12" s="209"/>
      <c r="X12" s="209"/>
      <c r="Y12" s="209"/>
    </row>
    <row r="13" spans="1:27" s="10" customFormat="1" ht="18.75" customHeight="1" x14ac:dyDescent="0.2">
      <c r="E13" s="205" t="s">
        <v>6</v>
      </c>
      <c r="F13" s="205"/>
      <c r="G13" s="205"/>
      <c r="H13" s="205"/>
      <c r="I13" s="205"/>
      <c r="J13" s="205"/>
      <c r="K13" s="205"/>
      <c r="L13" s="205"/>
      <c r="M13" s="205"/>
      <c r="N13" s="205"/>
      <c r="O13" s="205"/>
      <c r="P13" s="205"/>
      <c r="Q13" s="205"/>
      <c r="R13" s="205"/>
      <c r="S13" s="205"/>
      <c r="T13" s="205"/>
      <c r="U13" s="205"/>
      <c r="V13" s="205"/>
      <c r="W13" s="205"/>
      <c r="X13" s="205"/>
      <c r="Y13" s="20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09"/>
      <c r="F15" s="209"/>
      <c r="G15" s="209"/>
      <c r="H15" s="209"/>
      <c r="I15" s="209"/>
      <c r="J15" s="209"/>
      <c r="K15" s="209"/>
      <c r="L15" s="209"/>
      <c r="M15" s="209"/>
      <c r="N15" s="209"/>
      <c r="O15" s="209"/>
      <c r="P15" s="209"/>
      <c r="Q15" s="209"/>
      <c r="R15" s="209"/>
      <c r="S15" s="209"/>
      <c r="T15" s="209"/>
      <c r="U15" s="209"/>
      <c r="V15" s="209"/>
      <c r="W15" s="209"/>
      <c r="X15" s="209"/>
      <c r="Y15" s="209"/>
    </row>
    <row r="16" spans="1:27" s="2" customFormat="1" x14ac:dyDescent="0.2">
      <c r="A16" s="209" t="str">
        <f>'1. паспорт местоположение'!A16:C16</f>
        <v>Техническое перевооружение двухцепной линии электропередачи ВЛ-10 кВ фидер №6,№9 станция Фаянсовая. Монтаж провода СИП-3, протяженностью 3,4 км</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row>
    <row r="17" spans="1:27" s="2" customFormat="1" ht="15" customHeight="1" x14ac:dyDescent="0.2">
      <c r="E17" s="205" t="s">
        <v>5</v>
      </c>
      <c r="F17" s="205"/>
      <c r="G17" s="205"/>
      <c r="H17" s="205"/>
      <c r="I17" s="205"/>
      <c r="J17" s="205"/>
      <c r="K17" s="205"/>
      <c r="L17" s="205"/>
      <c r="M17" s="205"/>
      <c r="N17" s="205"/>
      <c r="O17" s="205"/>
      <c r="P17" s="205"/>
      <c r="Q17" s="205"/>
      <c r="R17" s="205"/>
      <c r="S17" s="205"/>
      <c r="T17" s="205"/>
      <c r="U17" s="205"/>
      <c r="V17" s="205"/>
      <c r="W17" s="205"/>
      <c r="X17" s="205"/>
      <c r="Y17" s="205"/>
    </row>
    <row r="18" spans="1:27" s="2" customFormat="1" ht="15" customHeight="1" x14ac:dyDescent="0.2">
      <c r="E18" s="3"/>
      <c r="F18" s="3"/>
      <c r="G18" s="3"/>
      <c r="H18" s="3"/>
      <c r="I18" s="3"/>
      <c r="J18" s="3"/>
      <c r="K18" s="3"/>
      <c r="L18" s="3"/>
      <c r="M18" s="3"/>
      <c r="N18" s="3"/>
      <c r="O18" s="3"/>
      <c r="P18" s="3"/>
      <c r="Q18" s="3"/>
      <c r="R18" s="3"/>
      <c r="S18" s="3"/>
      <c r="T18" s="3"/>
      <c r="U18" s="3"/>
      <c r="V18" s="3"/>
      <c r="W18" s="3"/>
    </row>
    <row r="19" spans="1:27" s="2" customFormat="1" ht="15" customHeight="1" x14ac:dyDescent="0.2">
      <c r="E19" s="208"/>
      <c r="F19" s="208"/>
      <c r="G19" s="208"/>
      <c r="H19" s="208"/>
      <c r="I19" s="208"/>
      <c r="J19" s="208"/>
      <c r="K19" s="208"/>
      <c r="L19" s="208"/>
      <c r="M19" s="208"/>
      <c r="N19" s="208"/>
      <c r="O19" s="208"/>
      <c r="P19" s="208"/>
      <c r="Q19" s="208"/>
      <c r="R19" s="208"/>
      <c r="S19" s="208"/>
      <c r="T19" s="208"/>
      <c r="U19" s="208"/>
      <c r="V19" s="208"/>
      <c r="W19" s="208"/>
      <c r="X19" s="208"/>
      <c r="Y19" s="208"/>
    </row>
    <row r="20" spans="1:27" ht="25.5" customHeight="1" x14ac:dyDescent="0.25">
      <c r="A20" s="208" t="s">
        <v>202</v>
      </c>
      <c r="B20" s="208"/>
      <c r="C20" s="208"/>
      <c r="D20" s="208"/>
      <c r="E20" s="208"/>
      <c r="F20" s="208"/>
      <c r="G20" s="208"/>
      <c r="H20" s="208"/>
      <c r="I20" s="208"/>
      <c r="J20" s="208"/>
      <c r="K20" s="208"/>
      <c r="L20" s="208"/>
      <c r="M20" s="208"/>
      <c r="N20" s="208"/>
      <c r="O20" s="208"/>
      <c r="P20" s="208"/>
      <c r="Q20" s="208"/>
      <c r="R20" s="208"/>
      <c r="S20" s="208"/>
      <c r="T20" s="208"/>
      <c r="U20" s="208"/>
      <c r="V20" s="208"/>
      <c r="W20" s="208"/>
      <c r="X20" s="208"/>
      <c r="Y20" s="208"/>
      <c r="Z20" s="208"/>
      <c r="AA20" s="208"/>
    </row>
    <row r="21" spans="1:27" s="29" customFormat="1" ht="21" customHeight="1" x14ac:dyDescent="0.25"/>
    <row r="22" spans="1:27" ht="15.75" customHeight="1" x14ac:dyDescent="0.25">
      <c r="A22" s="238" t="s">
        <v>4</v>
      </c>
      <c r="B22" s="234" t="s">
        <v>207</v>
      </c>
      <c r="C22" s="235"/>
      <c r="D22" s="234" t="s">
        <v>209</v>
      </c>
      <c r="E22" s="235"/>
      <c r="F22" s="231" t="s">
        <v>48</v>
      </c>
      <c r="G22" s="233"/>
      <c r="H22" s="233"/>
      <c r="I22" s="232"/>
      <c r="J22" s="238" t="s">
        <v>210</v>
      </c>
      <c r="K22" s="234" t="s">
        <v>211</v>
      </c>
      <c r="L22" s="235"/>
      <c r="M22" s="234" t="s">
        <v>212</v>
      </c>
      <c r="N22" s="235"/>
      <c r="O22" s="234" t="s">
        <v>201</v>
      </c>
      <c r="P22" s="235"/>
      <c r="Q22" s="234" t="s">
        <v>81</v>
      </c>
      <c r="R22" s="235"/>
      <c r="S22" s="238" t="s">
        <v>80</v>
      </c>
      <c r="T22" s="238" t="s">
        <v>213</v>
      </c>
      <c r="U22" s="238" t="s">
        <v>208</v>
      </c>
      <c r="V22" s="234" t="s">
        <v>79</v>
      </c>
      <c r="W22" s="235"/>
      <c r="X22" s="231" t="s">
        <v>71</v>
      </c>
      <c r="Y22" s="233"/>
      <c r="Z22" s="231" t="s">
        <v>70</v>
      </c>
      <c r="AA22" s="233"/>
    </row>
    <row r="23" spans="1:27" ht="216" customHeight="1" x14ac:dyDescent="0.25">
      <c r="A23" s="240"/>
      <c r="B23" s="236"/>
      <c r="C23" s="237"/>
      <c r="D23" s="236"/>
      <c r="E23" s="237"/>
      <c r="F23" s="231" t="s">
        <v>78</v>
      </c>
      <c r="G23" s="232"/>
      <c r="H23" s="231" t="s">
        <v>77</v>
      </c>
      <c r="I23" s="232"/>
      <c r="J23" s="239"/>
      <c r="K23" s="236"/>
      <c r="L23" s="237"/>
      <c r="M23" s="236"/>
      <c r="N23" s="237"/>
      <c r="O23" s="236"/>
      <c r="P23" s="237"/>
      <c r="Q23" s="236"/>
      <c r="R23" s="237"/>
      <c r="S23" s="239"/>
      <c r="T23" s="239"/>
      <c r="U23" s="239"/>
      <c r="V23" s="236"/>
      <c r="W23" s="237"/>
      <c r="X23" s="162" t="s">
        <v>69</v>
      </c>
      <c r="Y23" s="162" t="s">
        <v>199</v>
      </c>
      <c r="Z23" s="162" t="s">
        <v>68</v>
      </c>
      <c r="AA23" s="162" t="s">
        <v>67</v>
      </c>
    </row>
    <row r="24" spans="1:27" ht="60" customHeight="1" x14ac:dyDescent="0.25">
      <c r="A24" s="239"/>
      <c r="B24" s="166" t="s">
        <v>65</v>
      </c>
      <c r="C24" s="166" t="s">
        <v>66</v>
      </c>
      <c r="D24" s="166" t="s">
        <v>65</v>
      </c>
      <c r="E24" s="166" t="s">
        <v>66</v>
      </c>
      <c r="F24" s="166" t="s">
        <v>65</v>
      </c>
      <c r="G24" s="166" t="s">
        <v>66</v>
      </c>
      <c r="H24" s="166" t="s">
        <v>65</v>
      </c>
      <c r="I24" s="166" t="s">
        <v>66</v>
      </c>
      <c r="J24" s="166" t="s">
        <v>65</v>
      </c>
      <c r="K24" s="166" t="s">
        <v>65</v>
      </c>
      <c r="L24" s="166" t="s">
        <v>66</v>
      </c>
      <c r="M24" s="166" t="s">
        <v>65</v>
      </c>
      <c r="N24" s="166" t="s">
        <v>66</v>
      </c>
      <c r="O24" s="166" t="s">
        <v>65</v>
      </c>
      <c r="P24" s="166" t="s">
        <v>66</v>
      </c>
      <c r="Q24" s="166" t="s">
        <v>65</v>
      </c>
      <c r="R24" s="166" t="s">
        <v>66</v>
      </c>
      <c r="S24" s="166" t="s">
        <v>65</v>
      </c>
      <c r="T24" s="166" t="s">
        <v>65</v>
      </c>
      <c r="U24" s="166" t="s">
        <v>65</v>
      </c>
      <c r="V24" s="166" t="s">
        <v>65</v>
      </c>
      <c r="W24" s="166" t="s">
        <v>66</v>
      </c>
      <c r="X24" s="166" t="s">
        <v>65</v>
      </c>
      <c r="Y24" s="166" t="s">
        <v>65</v>
      </c>
      <c r="Z24" s="162" t="s">
        <v>65</v>
      </c>
      <c r="AA24" s="162" t="s">
        <v>65</v>
      </c>
    </row>
    <row r="25" spans="1:27" x14ac:dyDescent="0.25">
      <c r="A25" s="44">
        <v>1</v>
      </c>
      <c r="B25" s="44">
        <v>2</v>
      </c>
      <c r="C25" s="44">
        <v>3</v>
      </c>
      <c r="D25" s="44">
        <v>4</v>
      </c>
      <c r="E25" s="44">
        <v>5</v>
      </c>
      <c r="F25" s="44">
        <v>6</v>
      </c>
      <c r="G25" s="44">
        <v>7</v>
      </c>
      <c r="H25" s="44">
        <v>8</v>
      </c>
      <c r="I25" s="44">
        <v>9</v>
      </c>
      <c r="J25" s="44">
        <v>10</v>
      </c>
      <c r="K25" s="44">
        <v>11</v>
      </c>
      <c r="L25" s="44">
        <v>12</v>
      </c>
      <c r="M25" s="44">
        <v>13</v>
      </c>
      <c r="N25" s="44">
        <v>14</v>
      </c>
      <c r="O25" s="44">
        <v>15</v>
      </c>
      <c r="P25" s="44">
        <v>16</v>
      </c>
      <c r="Q25" s="44">
        <v>19</v>
      </c>
      <c r="R25" s="44">
        <v>20</v>
      </c>
      <c r="S25" s="44">
        <v>21</v>
      </c>
      <c r="T25" s="44">
        <v>22</v>
      </c>
      <c r="U25" s="44">
        <v>23</v>
      </c>
      <c r="V25" s="44">
        <v>24</v>
      </c>
      <c r="W25" s="44">
        <v>25</v>
      </c>
      <c r="X25" s="44">
        <v>26</v>
      </c>
      <c r="Y25" s="44">
        <v>27</v>
      </c>
      <c r="Z25" s="44">
        <v>28</v>
      </c>
      <c r="AA25" s="44">
        <v>29</v>
      </c>
    </row>
    <row r="26" spans="1:27" s="29" customFormat="1" ht="167.25" customHeight="1" x14ac:dyDescent="0.25">
      <c r="A26" s="167">
        <v>1</v>
      </c>
      <c r="B26" s="162" t="s">
        <v>242</v>
      </c>
      <c r="C26" s="162" t="s">
        <v>242</v>
      </c>
      <c r="D26" s="162" t="s">
        <v>242</v>
      </c>
      <c r="E26" s="162" t="s">
        <v>242</v>
      </c>
      <c r="F26" s="162" t="s">
        <v>242</v>
      </c>
      <c r="G26" s="162" t="s">
        <v>242</v>
      </c>
      <c r="H26" s="162" t="s">
        <v>242</v>
      </c>
      <c r="I26" s="162" t="s">
        <v>242</v>
      </c>
      <c r="J26" s="162" t="s">
        <v>242</v>
      </c>
      <c r="K26" s="162" t="s">
        <v>242</v>
      </c>
      <c r="L26" s="162" t="s">
        <v>242</v>
      </c>
      <c r="M26" s="162" t="s">
        <v>242</v>
      </c>
      <c r="N26" s="162" t="s">
        <v>242</v>
      </c>
      <c r="O26" s="162" t="s">
        <v>242</v>
      </c>
      <c r="P26" s="162" t="s">
        <v>242</v>
      </c>
      <c r="Q26" s="162" t="s">
        <v>242</v>
      </c>
      <c r="R26" s="162" t="s">
        <v>242</v>
      </c>
      <c r="S26" s="162" t="s">
        <v>242</v>
      </c>
      <c r="T26" s="162" t="s">
        <v>242</v>
      </c>
      <c r="U26" s="162" t="s">
        <v>242</v>
      </c>
      <c r="V26" s="162" t="s">
        <v>242</v>
      </c>
      <c r="W26" s="162" t="s">
        <v>242</v>
      </c>
      <c r="X26" s="162" t="s">
        <v>242</v>
      </c>
      <c r="Y26" s="162" t="s">
        <v>242</v>
      </c>
      <c r="Z26" s="162" t="s">
        <v>242</v>
      </c>
      <c r="AA26" s="162" t="s">
        <v>242</v>
      </c>
    </row>
  </sheetData>
  <mergeCells count="28">
    <mergeCell ref="F23:G23"/>
    <mergeCell ref="H23:I23"/>
    <mergeCell ref="M22:N23"/>
    <mergeCell ref="O22:P23"/>
    <mergeCell ref="J22:J23"/>
    <mergeCell ref="K22:L23"/>
    <mergeCell ref="V22:W23"/>
    <mergeCell ref="X22:Y22"/>
    <mergeCell ref="E15:Y15"/>
    <mergeCell ref="A16:AA16"/>
    <mergeCell ref="Z22:AA22"/>
    <mergeCell ref="S22:S23"/>
    <mergeCell ref="T22:T23"/>
    <mergeCell ref="U22:U23"/>
    <mergeCell ref="E17:Y17"/>
    <mergeCell ref="E19:Y19"/>
    <mergeCell ref="A20:AA20"/>
    <mergeCell ref="A22:A24"/>
    <mergeCell ref="B22:C23"/>
    <mergeCell ref="D22:E23"/>
    <mergeCell ref="Q22:R23"/>
    <mergeCell ref="F22:I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AB378"/>
  <sheetViews>
    <sheetView zoomScale="85" zoomScaleNormal="85" zoomScaleSheetLayoutView="85" workbookViewId="0">
      <selection activeCell="F25" sqref="F25"/>
    </sheetView>
  </sheetViews>
  <sheetFormatPr defaultColWidth="9.140625" defaultRowHeight="15" x14ac:dyDescent="0.25"/>
  <cols>
    <col min="1" max="1" width="6.140625" style="1" customWidth="1"/>
    <col min="2" max="2" width="66.85546875" style="1" customWidth="1"/>
    <col min="3" max="3" width="87.5703125" style="1" customWidth="1"/>
    <col min="4" max="4" width="12.140625" style="1" customWidth="1"/>
    <col min="5" max="5" width="20" style="1" customWidth="1"/>
    <col min="6" max="6" width="25.5703125" style="1" customWidth="1"/>
    <col min="7" max="7" width="16.42578125" style="1" customWidth="1"/>
    <col min="8" max="16384" width="9.140625" style="1"/>
  </cols>
  <sheetData>
    <row r="1" spans="1:28" s="10" customFormat="1" ht="18.75" x14ac:dyDescent="0.2">
      <c r="A1" s="241" t="str">
        <f>'1. паспорт местоположение'!A5:C5</f>
        <v>Год раскрытия информации: 2025 год</v>
      </c>
      <c r="B1" s="241"/>
      <c r="C1" s="241"/>
      <c r="D1" s="56"/>
      <c r="E1" s="56"/>
      <c r="F1" s="56"/>
      <c r="G1" s="56"/>
      <c r="H1" s="56"/>
      <c r="I1" s="56"/>
      <c r="J1" s="56"/>
      <c r="K1" s="56"/>
      <c r="L1" s="56"/>
      <c r="M1" s="56"/>
      <c r="N1" s="56"/>
      <c r="O1" s="56"/>
      <c r="P1" s="56"/>
      <c r="Q1" s="56"/>
      <c r="R1" s="56"/>
      <c r="S1" s="56"/>
      <c r="T1" s="56"/>
      <c r="U1" s="56"/>
      <c r="V1" s="56"/>
      <c r="W1" s="56"/>
      <c r="X1" s="56"/>
      <c r="Y1" s="56"/>
      <c r="Z1" s="56"/>
      <c r="AA1" s="56"/>
      <c r="AB1" s="56"/>
    </row>
    <row r="2" spans="1:28" s="10" customFormat="1" ht="18.75" x14ac:dyDescent="0.3">
      <c r="A2" s="15"/>
      <c r="D2" s="14"/>
      <c r="E2" s="14"/>
      <c r="F2" s="13"/>
    </row>
    <row r="3" spans="1:28" s="10" customFormat="1" ht="18.75" x14ac:dyDescent="0.2">
      <c r="A3" s="212" t="s">
        <v>8</v>
      </c>
      <c r="B3" s="212"/>
      <c r="C3" s="212"/>
      <c r="D3" s="11"/>
      <c r="E3" s="11"/>
      <c r="F3" s="11"/>
      <c r="G3" s="11"/>
      <c r="H3" s="11"/>
      <c r="I3" s="11"/>
      <c r="J3" s="11"/>
      <c r="K3" s="11"/>
      <c r="L3" s="11"/>
      <c r="M3" s="11"/>
      <c r="N3" s="11"/>
      <c r="O3" s="11"/>
      <c r="P3" s="11"/>
      <c r="Q3" s="11"/>
      <c r="R3" s="11"/>
      <c r="S3" s="11"/>
      <c r="T3" s="11"/>
    </row>
    <row r="4" spans="1:28" s="10" customFormat="1" ht="18.75" x14ac:dyDescent="0.2">
      <c r="A4" s="212"/>
      <c r="B4" s="212"/>
      <c r="C4" s="212"/>
      <c r="D4" s="12"/>
      <c r="E4" s="12"/>
      <c r="F4" s="12"/>
      <c r="G4" s="11"/>
      <c r="H4" s="11"/>
      <c r="I4" s="11"/>
      <c r="J4" s="11"/>
      <c r="K4" s="11"/>
      <c r="L4" s="11"/>
      <c r="M4" s="11"/>
      <c r="N4" s="11"/>
      <c r="O4" s="11"/>
      <c r="P4" s="11"/>
      <c r="Q4" s="11"/>
      <c r="R4" s="11"/>
      <c r="S4" s="11"/>
      <c r="T4" s="11"/>
    </row>
    <row r="5" spans="1:28" s="10" customFormat="1" ht="33" customHeight="1" x14ac:dyDescent="0.2">
      <c r="A5" s="242" t="str">
        <f>'1. паспорт местоположение'!A9:C9</f>
        <v xml:space="preserve">Московская дирекция по энергообоспечению - структурное подразделение Трансэнерго –  филиала ОАО «РЖД»
                                                                                                                                                              </v>
      </c>
      <c r="B5" s="242"/>
      <c r="C5" s="242"/>
      <c r="D5" s="6"/>
      <c r="E5" s="6"/>
      <c r="F5" s="6"/>
      <c r="G5" s="11"/>
      <c r="H5" s="11"/>
      <c r="I5" s="11"/>
      <c r="J5" s="11"/>
      <c r="K5" s="11"/>
      <c r="L5" s="11"/>
      <c r="M5" s="11"/>
      <c r="N5" s="11"/>
      <c r="O5" s="11"/>
      <c r="P5" s="11"/>
      <c r="Q5" s="11"/>
      <c r="R5" s="11"/>
      <c r="S5" s="11"/>
      <c r="T5" s="11"/>
    </row>
    <row r="6" spans="1:28" s="10" customFormat="1" ht="18.75" x14ac:dyDescent="0.2">
      <c r="A6" s="205" t="s">
        <v>7</v>
      </c>
      <c r="B6" s="205"/>
      <c r="C6" s="205"/>
      <c r="D6" s="4"/>
      <c r="E6" s="4"/>
      <c r="F6" s="4"/>
      <c r="G6" s="11"/>
      <c r="H6" s="11"/>
      <c r="I6" s="11"/>
      <c r="J6" s="11"/>
      <c r="K6" s="11"/>
      <c r="L6" s="11"/>
      <c r="M6" s="11"/>
      <c r="N6" s="11"/>
      <c r="O6" s="11"/>
      <c r="P6" s="11"/>
      <c r="Q6" s="11"/>
      <c r="R6" s="11"/>
      <c r="S6" s="11"/>
      <c r="T6" s="11"/>
    </row>
    <row r="7" spans="1:28" s="10" customFormat="1" ht="18.75" x14ac:dyDescent="0.2">
      <c r="A7" s="212"/>
      <c r="B7" s="212"/>
      <c r="C7" s="212"/>
      <c r="D7" s="12"/>
      <c r="E7" s="12"/>
      <c r="F7" s="12"/>
      <c r="G7" s="11"/>
      <c r="H7" s="11"/>
      <c r="I7" s="11"/>
      <c r="J7" s="11"/>
      <c r="K7" s="11"/>
      <c r="L7" s="11"/>
      <c r="M7" s="11"/>
      <c r="N7" s="11"/>
      <c r="O7" s="11"/>
      <c r="P7" s="11"/>
      <c r="Q7" s="11"/>
      <c r="R7" s="11"/>
      <c r="S7" s="11"/>
      <c r="T7" s="11"/>
    </row>
    <row r="8" spans="1:28" s="10" customFormat="1" ht="18.75" x14ac:dyDescent="0.2">
      <c r="A8" s="209" t="str">
        <f>'1. паспорт местоположение'!A13:C13</f>
        <v>I_CмолО7</v>
      </c>
      <c r="B8" s="209"/>
      <c r="C8" s="209"/>
      <c r="D8" s="6"/>
      <c r="E8" s="6"/>
      <c r="F8" s="6"/>
      <c r="G8" s="11"/>
      <c r="H8" s="11"/>
      <c r="I8" s="11"/>
      <c r="J8" s="11"/>
      <c r="K8" s="11"/>
      <c r="L8" s="11"/>
      <c r="M8" s="11"/>
      <c r="N8" s="11"/>
      <c r="O8" s="11"/>
      <c r="P8" s="11"/>
      <c r="Q8" s="11"/>
      <c r="R8" s="11"/>
      <c r="S8" s="11"/>
      <c r="T8" s="11"/>
    </row>
    <row r="9" spans="1:28" s="10" customFormat="1" ht="18.75" x14ac:dyDescent="0.2">
      <c r="A9" s="205" t="s">
        <v>6</v>
      </c>
      <c r="B9" s="205"/>
      <c r="C9" s="205"/>
      <c r="D9" s="4"/>
      <c r="E9" s="4"/>
      <c r="F9" s="4"/>
      <c r="G9" s="11"/>
      <c r="H9" s="11"/>
      <c r="I9" s="11"/>
      <c r="J9" s="11"/>
      <c r="K9" s="11"/>
      <c r="L9" s="11"/>
      <c r="M9" s="11"/>
      <c r="N9" s="11"/>
      <c r="O9" s="11"/>
      <c r="P9" s="11"/>
      <c r="Q9" s="11"/>
      <c r="R9" s="11"/>
      <c r="S9" s="11"/>
      <c r="T9" s="11"/>
    </row>
    <row r="10" spans="1:28" s="7" customFormat="1" ht="15.75" customHeight="1" x14ac:dyDescent="0.2">
      <c r="A10" s="243"/>
      <c r="B10" s="243"/>
      <c r="C10" s="243"/>
      <c r="D10" s="8"/>
      <c r="E10" s="8"/>
      <c r="F10" s="8"/>
      <c r="G10" s="8"/>
      <c r="H10" s="8"/>
      <c r="I10" s="8"/>
      <c r="J10" s="8"/>
      <c r="K10" s="8"/>
      <c r="L10" s="8"/>
      <c r="M10" s="8"/>
      <c r="N10" s="8"/>
      <c r="O10" s="8"/>
      <c r="P10" s="8"/>
      <c r="Q10" s="8"/>
      <c r="R10" s="8"/>
      <c r="S10" s="8"/>
      <c r="T10" s="8"/>
    </row>
    <row r="11" spans="1:28" s="2" customFormat="1" ht="50.25" customHeight="1" x14ac:dyDescent="0.2">
      <c r="A11" s="206" t="str">
        <f>'1. паспорт местоположение'!A16:C16</f>
        <v>Техническое перевооружение двухцепной линии электропередачи ВЛ-10 кВ фидер №6,№9 станция Фаянсовая. Монтаж провода СИП-3, протяженностью 3,4 км</v>
      </c>
      <c r="B11" s="206"/>
      <c r="C11" s="206"/>
      <c r="D11" s="6"/>
      <c r="E11" s="6"/>
      <c r="F11" s="6"/>
      <c r="G11" s="6"/>
      <c r="H11" s="6"/>
      <c r="I11" s="6"/>
      <c r="J11" s="6"/>
      <c r="K11" s="6"/>
      <c r="L11" s="6"/>
      <c r="M11" s="6"/>
      <c r="N11" s="6"/>
      <c r="O11" s="6"/>
      <c r="P11" s="6"/>
      <c r="Q11" s="6"/>
      <c r="R11" s="6"/>
      <c r="S11" s="6"/>
      <c r="T11" s="6"/>
    </row>
    <row r="12" spans="1:28" s="2" customFormat="1" ht="15" customHeight="1" x14ac:dyDescent="0.2">
      <c r="A12" s="205" t="s">
        <v>5</v>
      </c>
      <c r="B12" s="205"/>
      <c r="C12" s="205"/>
      <c r="D12" s="4"/>
      <c r="E12" s="4"/>
      <c r="F12" s="4"/>
      <c r="G12" s="4"/>
      <c r="H12" s="4"/>
      <c r="I12" s="4"/>
      <c r="J12" s="4"/>
      <c r="K12" s="4"/>
      <c r="L12" s="4"/>
      <c r="M12" s="4"/>
      <c r="N12" s="4"/>
      <c r="O12" s="4"/>
      <c r="P12" s="4"/>
      <c r="Q12" s="4"/>
      <c r="R12" s="4"/>
      <c r="S12" s="4"/>
      <c r="T12" s="4"/>
    </row>
    <row r="13" spans="1:28" s="2" customFormat="1" ht="15" customHeight="1" x14ac:dyDescent="0.2">
      <c r="A13" s="205"/>
      <c r="B13" s="205"/>
      <c r="C13" s="205"/>
      <c r="D13" s="3"/>
      <c r="E13" s="3"/>
      <c r="F13" s="3"/>
      <c r="G13" s="3"/>
      <c r="H13" s="3"/>
      <c r="I13" s="3"/>
      <c r="J13" s="3"/>
      <c r="K13" s="3"/>
      <c r="L13" s="3"/>
      <c r="M13" s="3"/>
      <c r="N13" s="3"/>
      <c r="O13" s="3"/>
      <c r="P13" s="3"/>
      <c r="Q13" s="3"/>
    </row>
    <row r="14" spans="1:28" s="2" customFormat="1" ht="18.75" x14ac:dyDescent="0.2">
      <c r="A14" s="206" t="s">
        <v>194</v>
      </c>
      <c r="B14" s="206"/>
      <c r="C14" s="206"/>
      <c r="D14" s="5"/>
      <c r="E14" s="5"/>
      <c r="F14" s="5"/>
      <c r="G14" s="5"/>
      <c r="H14" s="5"/>
      <c r="I14" s="5"/>
      <c r="J14" s="5"/>
      <c r="K14" s="5"/>
      <c r="L14" s="5"/>
      <c r="M14" s="5"/>
      <c r="N14" s="5"/>
      <c r="O14" s="5"/>
      <c r="P14" s="5"/>
      <c r="Q14" s="5"/>
      <c r="R14" s="5"/>
      <c r="S14" s="5"/>
      <c r="T14" s="5"/>
    </row>
    <row r="15" spans="1:28" s="2" customFormat="1" ht="15" customHeight="1" x14ac:dyDescent="0.2">
      <c r="A15" s="65"/>
      <c r="B15" s="65"/>
      <c r="C15" s="65"/>
      <c r="D15" s="4"/>
      <c r="E15" s="4"/>
      <c r="F15" s="4"/>
      <c r="G15" s="3"/>
      <c r="H15" s="3"/>
      <c r="I15" s="3"/>
      <c r="J15" s="3"/>
      <c r="K15" s="3"/>
      <c r="L15" s="3"/>
      <c r="M15" s="3"/>
      <c r="N15" s="3"/>
      <c r="O15" s="3"/>
      <c r="P15" s="3"/>
      <c r="Q15" s="3"/>
    </row>
    <row r="16" spans="1:28" s="2" customFormat="1" ht="39.75" customHeight="1" x14ac:dyDescent="0.2">
      <c r="A16" s="66" t="s">
        <v>4</v>
      </c>
      <c r="B16" s="145" t="s">
        <v>23</v>
      </c>
      <c r="C16" s="145" t="s">
        <v>22</v>
      </c>
      <c r="D16" s="19"/>
      <c r="E16" s="19"/>
      <c r="F16" s="19"/>
      <c r="G16" s="18"/>
      <c r="H16" s="18"/>
      <c r="I16" s="18"/>
      <c r="J16" s="18"/>
      <c r="K16" s="18"/>
      <c r="L16" s="18"/>
      <c r="M16" s="18"/>
      <c r="N16" s="18"/>
      <c r="O16" s="18"/>
      <c r="P16" s="18"/>
      <c r="Q16" s="18"/>
      <c r="R16" s="17"/>
      <c r="S16" s="17"/>
      <c r="T16" s="17"/>
    </row>
    <row r="17" spans="1:20" s="2" customFormat="1" ht="16.5" customHeight="1" x14ac:dyDescent="0.2">
      <c r="A17" s="145">
        <v>1</v>
      </c>
      <c r="B17" s="145">
        <v>2</v>
      </c>
      <c r="C17" s="145">
        <v>3</v>
      </c>
      <c r="D17" s="19"/>
      <c r="E17" s="19"/>
      <c r="F17" s="19"/>
      <c r="G17" s="18"/>
      <c r="H17" s="18"/>
      <c r="I17" s="18"/>
      <c r="J17" s="18"/>
      <c r="K17" s="18"/>
      <c r="L17" s="18"/>
      <c r="M17" s="18"/>
      <c r="N17" s="18"/>
      <c r="O17" s="18"/>
      <c r="P17" s="18"/>
      <c r="Q17" s="18"/>
      <c r="R17" s="17"/>
      <c r="S17" s="17"/>
      <c r="T17" s="17"/>
    </row>
    <row r="18" spans="1:20" s="2" customFormat="1" ht="18.75" x14ac:dyDescent="0.2">
      <c r="A18" s="67" t="s">
        <v>21</v>
      </c>
      <c r="B18" s="68" t="s">
        <v>205</v>
      </c>
      <c r="C18" s="146" t="s">
        <v>516</v>
      </c>
      <c r="D18" s="19"/>
      <c r="E18" s="18"/>
      <c r="F18" s="18"/>
      <c r="G18" s="18"/>
      <c r="H18" s="18"/>
      <c r="I18" s="18"/>
      <c r="J18" s="18"/>
      <c r="K18" s="18"/>
      <c r="L18" s="18"/>
      <c r="M18" s="18"/>
      <c r="N18" s="18"/>
      <c r="O18" s="18"/>
      <c r="P18" s="17"/>
      <c r="Q18" s="17"/>
      <c r="R18" s="17"/>
      <c r="S18" s="17"/>
      <c r="T18" s="17"/>
    </row>
    <row r="19" spans="1:20" ht="55.5" customHeight="1" x14ac:dyDescent="0.25">
      <c r="A19" s="67" t="s">
        <v>19</v>
      </c>
      <c r="B19" s="66" t="s">
        <v>16</v>
      </c>
      <c r="C19" s="169" t="s">
        <v>242</v>
      </c>
      <c r="D19" s="16"/>
      <c r="E19" s="16"/>
      <c r="F19" s="16"/>
      <c r="G19" s="16"/>
      <c r="H19" s="16"/>
      <c r="I19" s="16"/>
      <c r="J19" s="16"/>
      <c r="K19" s="16"/>
      <c r="L19" s="16"/>
      <c r="M19" s="16"/>
      <c r="N19" s="16"/>
      <c r="O19" s="16"/>
      <c r="P19" s="16"/>
      <c r="Q19" s="16"/>
      <c r="R19" s="16"/>
      <c r="S19" s="16"/>
      <c r="T19" s="16"/>
    </row>
    <row r="20" spans="1:20" ht="63" customHeight="1" x14ac:dyDescent="0.25">
      <c r="A20" s="67" t="s">
        <v>18</v>
      </c>
      <c r="B20" s="66" t="s">
        <v>222</v>
      </c>
      <c r="C20" s="169" t="s">
        <v>242</v>
      </c>
      <c r="D20" s="16"/>
      <c r="E20" s="16"/>
      <c r="F20" s="16"/>
      <c r="G20" s="16"/>
      <c r="H20" s="16"/>
      <c r="I20" s="16"/>
      <c r="J20" s="16"/>
      <c r="K20" s="16"/>
      <c r="L20" s="16"/>
      <c r="M20" s="16"/>
      <c r="N20" s="16"/>
      <c r="O20" s="16"/>
      <c r="P20" s="16"/>
      <c r="Q20" s="16"/>
      <c r="R20" s="16"/>
      <c r="S20" s="16"/>
      <c r="T20" s="16"/>
    </row>
    <row r="21" spans="1:20" ht="33" x14ac:dyDescent="0.25">
      <c r="A21" s="67" t="s">
        <v>17</v>
      </c>
      <c r="B21" s="66" t="s">
        <v>223</v>
      </c>
      <c r="C21" s="148" t="s">
        <v>136</v>
      </c>
      <c r="D21" s="16"/>
      <c r="E21" s="16"/>
      <c r="F21" s="16"/>
      <c r="G21" s="16"/>
      <c r="H21" s="16"/>
      <c r="I21" s="16"/>
      <c r="J21" s="16"/>
      <c r="K21" s="16"/>
      <c r="L21" s="16"/>
      <c r="M21" s="16"/>
      <c r="N21" s="16"/>
      <c r="O21" s="16"/>
      <c r="P21" s="16"/>
      <c r="Q21" s="16"/>
      <c r="R21" s="16"/>
      <c r="S21" s="16"/>
      <c r="T21" s="16"/>
    </row>
    <row r="22" spans="1:20" ht="85.5" customHeight="1" x14ac:dyDescent="0.25">
      <c r="A22" s="67" t="s">
        <v>15</v>
      </c>
      <c r="B22" s="66" t="s">
        <v>117</v>
      </c>
      <c r="C22" s="169" t="s">
        <v>242</v>
      </c>
      <c r="D22" s="16"/>
      <c r="E22" s="16"/>
      <c r="F22" s="16"/>
      <c r="G22" s="16"/>
      <c r="H22" s="16"/>
      <c r="I22" s="16"/>
      <c r="J22" s="16"/>
      <c r="K22" s="16"/>
      <c r="L22" s="16"/>
      <c r="M22" s="16"/>
      <c r="N22" s="16"/>
      <c r="O22" s="16"/>
      <c r="P22" s="16"/>
      <c r="Q22" s="16"/>
      <c r="R22" s="16"/>
      <c r="S22" s="16"/>
      <c r="T22" s="16"/>
    </row>
    <row r="23" spans="1:20" ht="33" x14ac:dyDescent="0.25">
      <c r="A23" s="67" t="s">
        <v>14</v>
      </c>
      <c r="B23" s="66" t="s">
        <v>206</v>
      </c>
      <c r="C23" s="165" t="s">
        <v>242</v>
      </c>
      <c r="D23" s="16"/>
      <c r="E23" s="16"/>
      <c r="F23" s="16"/>
      <c r="G23" s="16"/>
      <c r="H23" s="16"/>
      <c r="I23" s="16"/>
      <c r="J23" s="16"/>
      <c r="K23" s="16"/>
      <c r="L23" s="16"/>
      <c r="M23" s="16"/>
      <c r="N23" s="16"/>
      <c r="O23" s="16"/>
      <c r="P23" s="16"/>
      <c r="Q23" s="16"/>
      <c r="R23" s="16"/>
      <c r="S23" s="16"/>
      <c r="T23" s="16"/>
    </row>
    <row r="24" spans="1:20" ht="42.75" customHeight="1" x14ac:dyDescent="0.25">
      <c r="A24" s="67" t="s">
        <v>12</v>
      </c>
      <c r="B24" s="66" t="s">
        <v>13</v>
      </c>
      <c r="C24" s="165" t="s">
        <v>242</v>
      </c>
      <c r="D24" s="16"/>
      <c r="E24" s="16"/>
      <c r="F24" s="16"/>
      <c r="G24" s="16"/>
      <c r="H24" s="16"/>
      <c r="I24" s="16"/>
      <c r="J24" s="16"/>
      <c r="K24" s="16"/>
      <c r="L24" s="16"/>
      <c r="M24" s="16"/>
      <c r="N24" s="16"/>
      <c r="O24" s="16"/>
      <c r="P24" s="16"/>
      <c r="Q24" s="16"/>
      <c r="R24" s="16"/>
      <c r="S24" s="16"/>
      <c r="T24" s="16"/>
    </row>
    <row r="25" spans="1:20" ht="42.75" customHeight="1" x14ac:dyDescent="0.25">
      <c r="A25" s="67" t="s">
        <v>10</v>
      </c>
      <c r="B25" s="66" t="s">
        <v>11</v>
      </c>
      <c r="C25" s="165" t="s">
        <v>242</v>
      </c>
      <c r="D25" s="16"/>
      <c r="E25" s="16"/>
      <c r="F25" s="16"/>
      <c r="G25" s="16"/>
      <c r="H25" s="16"/>
      <c r="I25" s="16"/>
      <c r="J25" s="16"/>
      <c r="K25" s="16"/>
      <c r="L25" s="16"/>
      <c r="M25" s="16"/>
      <c r="N25" s="16"/>
      <c r="O25" s="16"/>
      <c r="P25" s="16"/>
      <c r="Q25" s="16"/>
      <c r="R25" s="16"/>
      <c r="S25" s="16"/>
      <c r="T25" s="16"/>
    </row>
    <row r="26" spans="1:20" ht="42.75" customHeight="1" x14ac:dyDescent="0.25">
      <c r="A26" s="67" t="s">
        <v>27</v>
      </c>
      <c r="B26" s="66" t="s">
        <v>9</v>
      </c>
      <c r="C26" s="198" t="s">
        <v>536</v>
      </c>
      <c r="D26" s="16"/>
      <c r="E26" s="16"/>
      <c r="F26" s="16"/>
      <c r="G26" s="16"/>
      <c r="H26" s="16"/>
      <c r="I26" s="16"/>
      <c r="J26" s="16"/>
      <c r="K26" s="16"/>
      <c r="L26" s="16"/>
      <c r="M26" s="16"/>
      <c r="N26" s="16"/>
      <c r="O26" s="16"/>
      <c r="P26" s="16"/>
      <c r="Q26" s="16"/>
      <c r="R26" s="16"/>
      <c r="S26" s="16"/>
      <c r="T26" s="16"/>
    </row>
    <row r="27" spans="1:20" ht="16.5" x14ac:dyDescent="0.25">
      <c r="A27" s="16"/>
      <c r="B27" s="16"/>
      <c r="C27" s="173" t="s">
        <v>242</v>
      </c>
      <c r="D27" s="16"/>
      <c r="E27" s="16"/>
      <c r="F27" s="16"/>
      <c r="G27" s="16"/>
      <c r="H27" s="16"/>
      <c r="I27" s="16"/>
      <c r="J27" s="16"/>
      <c r="K27" s="16"/>
      <c r="L27" s="16"/>
      <c r="M27" s="16"/>
      <c r="N27" s="16"/>
      <c r="O27" s="16"/>
      <c r="P27" s="16"/>
      <c r="Q27" s="16"/>
      <c r="R27" s="16"/>
      <c r="S27" s="16"/>
      <c r="T27" s="16"/>
    </row>
    <row r="28" spans="1:20" x14ac:dyDescent="0.25">
      <c r="A28" s="16"/>
      <c r="B28" s="16"/>
      <c r="C28" s="16"/>
      <c r="D28" s="16"/>
      <c r="E28" s="16"/>
      <c r="F28" s="16"/>
      <c r="G28" s="16"/>
      <c r="H28" s="16"/>
      <c r="I28" s="16"/>
      <c r="J28" s="16"/>
      <c r="K28" s="16"/>
      <c r="L28" s="16"/>
      <c r="M28" s="16"/>
      <c r="N28" s="16"/>
      <c r="O28" s="16"/>
      <c r="P28" s="16"/>
      <c r="Q28" s="16"/>
      <c r="R28" s="16"/>
      <c r="S28" s="16"/>
      <c r="T28" s="16"/>
    </row>
    <row r="29" spans="1:20" x14ac:dyDescent="0.25">
      <c r="A29" s="16"/>
      <c r="B29" s="16"/>
      <c r="C29" s="16"/>
      <c r="D29" s="16"/>
      <c r="E29" s="16"/>
      <c r="F29" s="16"/>
      <c r="G29" s="16"/>
      <c r="H29" s="16"/>
      <c r="I29" s="16"/>
      <c r="J29" s="16"/>
      <c r="K29" s="16"/>
      <c r="L29" s="16"/>
      <c r="M29" s="16"/>
      <c r="N29" s="16"/>
      <c r="O29" s="16"/>
      <c r="P29" s="16"/>
      <c r="Q29" s="16"/>
      <c r="R29" s="16"/>
      <c r="S29" s="16"/>
      <c r="T29" s="16"/>
    </row>
    <row r="30" spans="1:20" x14ac:dyDescent="0.25">
      <c r="A30" s="16"/>
      <c r="B30" s="16"/>
      <c r="C30" s="16"/>
      <c r="D30" s="16"/>
      <c r="E30" s="16"/>
      <c r="F30" s="16"/>
      <c r="G30" s="16"/>
      <c r="H30" s="16"/>
      <c r="I30" s="16"/>
      <c r="J30" s="16"/>
      <c r="K30" s="16"/>
      <c r="L30" s="16"/>
      <c r="M30" s="16"/>
      <c r="N30" s="16"/>
      <c r="O30" s="16"/>
      <c r="P30" s="16"/>
      <c r="Q30" s="16"/>
      <c r="R30" s="16"/>
      <c r="S30" s="16"/>
      <c r="T30" s="16"/>
    </row>
    <row r="31" spans="1:20" x14ac:dyDescent="0.25">
      <c r="A31" s="16"/>
      <c r="B31" s="16"/>
      <c r="C31" s="16"/>
      <c r="D31" s="16"/>
      <c r="E31" s="16"/>
      <c r="F31" s="16"/>
      <c r="G31" s="16"/>
      <c r="H31" s="16"/>
      <c r="I31" s="16"/>
      <c r="J31" s="16"/>
      <c r="K31" s="16"/>
      <c r="L31" s="16"/>
      <c r="M31" s="16"/>
      <c r="N31" s="16"/>
      <c r="O31" s="16"/>
      <c r="P31" s="16"/>
      <c r="Q31" s="16"/>
      <c r="R31" s="16"/>
      <c r="S31" s="16"/>
      <c r="T31" s="16"/>
    </row>
    <row r="32" spans="1:20" x14ac:dyDescent="0.25">
      <c r="A32" s="16"/>
      <c r="B32" s="16"/>
      <c r="C32" s="16"/>
      <c r="D32" s="16"/>
      <c r="E32" s="16"/>
      <c r="F32" s="16"/>
      <c r="G32" s="16"/>
      <c r="H32" s="16"/>
      <c r="I32" s="16"/>
      <c r="J32" s="16"/>
      <c r="K32" s="16"/>
      <c r="L32" s="16"/>
      <c r="M32" s="16"/>
      <c r="N32" s="16"/>
      <c r="O32" s="16"/>
      <c r="P32" s="16"/>
      <c r="Q32" s="16"/>
      <c r="R32" s="16"/>
      <c r="S32" s="16"/>
      <c r="T32" s="16"/>
    </row>
    <row r="33" spans="1:20" x14ac:dyDescent="0.25">
      <c r="A33" s="16"/>
      <c r="B33" s="16"/>
      <c r="C33" s="16"/>
      <c r="D33" s="16"/>
      <c r="E33" s="16"/>
      <c r="F33" s="16"/>
      <c r="G33" s="16"/>
      <c r="H33" s="16"/>
      <c r="I33" s="16"/>
      <c r="J33" s="16"/>
      <c r="K33" s="16"/>
      <c r="L33" s="16"/>
      <c r="M33" s="16"/>
      <c r="N33" s="16"/>
      <c r="O33" s="16"/>
      <c r="P33" s="16"/>
      <c r="Q33" s="16"/>
      <c r="R33" s="16"/>
      <c r="S33" s="16"/>
      <c r="T33" s="16"/>
    </row>
    <row r="34" spans="1:20" x14ac:dyDescent="0.25">
      <c r="A34" s="16"/>
      <c r="B34" s="16"/>
      <c r="C34" s="16"/>
      <c r="D34" s="16"/>
      <c r="E34" s="16"/>
      <c r="F34" s="16"/>
      <c r="G34" s="16"/>
      <c r="H34" s="16"/>
      <c r="I34" s="16"/>
      <c r="J34" s="16"/>
      <c r="K34" s="16"/>
      <c r="L34" s="16"/>
      <c r="M34" s="16"/>
      <c r="N34" s="16"/>
      <c r="O34" s="16"/>
      <c r="P34" s="16"/>
      <c r="Q34" s="16"/>
      <c r="R34" s="16"/>
      <c r="S34" s="16"/>
      <c r="T34" s="16"/>
    </row>
    <row r="35" spans="1:20" x14ac:dyDescent="0.25">
      <c r="A35" s="16"/>
      <c r="B35" s="16"/>
      <c r="C35" s="16"/>
      <c r="D35" s="16"/>
      <c r="E35" s="16"/>
      <c r="F35" s="16"/>
      <c r="G35" s="16"/>
      <c r="H35" s="16"/>
      <c r="I35" s="16"/>
      <c r="J35" s="16"/>
      <c r="K35" s="16"/>
      <c r="L35" s="16"/>
      <c r="M35" s="16"/>
      <c r="N35" s="16"/>
      <c r="O35" s="16"/>
      <c r="P35" s="16"/>
      <c r="Q35" s="16"/>
      <c r="R35" s="16"/>
      <c r="S35" s="16"/>
      <c r="T35" s="16"/>
    </row>
    <row r="36" spans="1:20" x14ac:dyDescent="0.25">
      <c r="A36" s="16"/>
      <c r="B36" s="16"/>
      <c r="C36" s="16"/>
      <c r="D36" s="16"/>
      <c r="E36" s="16"/>
      <c r="F36" s="16"/>
      <c r="G36" s="16"/>
      <c r="H36" s="16"/>
      <c r="I36" s="16"/>
      <c r="J36" s="16"/>
      <c r="K36" s="16"/>
      <c r="L36" s="16"/>
      <c r="M36" s="16"/>
      <c r="N36" s="16"/>
      <c r="O36" s="16"/>
      <c r="P36" s="16"/>
      <c r="Q36" s="16"/>
      <c r="R36" s="16"/>
      <c r="S36" s="16"/>
      <c r="T36" s="16"/>
    </row>
    <row r="37" spans="1:20" x14ac:dyDescent="0.25">
      <c r="A37" s="16"/>
      <c r="B37" s="16"/>
      <c r="C37" s="16"/>
      <c r="D37" s="16"/>
      <c r="E37" s="16"/>
      <c r="F37" s="16"/>
      <c r="G37" s="16"/>
      <c r="H37" s="16"/>
      <c r="I37" s="16"/>
      <c r="J37" s="16"/>
      <c r="K37" s="16"/>
      <c r="L37" s="16"/>
      <c r="M37" s="16"/>
      <c r="N37" s="16"/>
      <c r="O37" s="16"/>
      <c r="P37" s="16"/>
      <c r="Q37" s="16"/>
      <c r="R37" s="16"/>
      <c r="S37" s="16"/>
      <c r="T37" s="16"/>
    </row>
    <row r="38" spans="1:20" x14ac:dyDescent="0.25">
      <c r="A38" s="16"/>
      <c r="B38" s="16"/>
      <c r="C38" s="16"/>
      <c r="D38" s="16"/>
      <c r="E38" s="16"/>
      <c r="F38" s="16"/>
      <c r="G38" s="16"/>
      <c r="H38" s="16"/>
      <c r="I38" s="16"/>
      <c r="J38" s="16"/>
      <c r="K38" s="16"/>
      <c r="L38" s="16"/>
      <c r="M38" s="16"/>
      <c r="N38" s="16"/>
      <c r="O38" s="16"/>
      <c r="P38" s="16"/>
      <c r="Q38" s="16"/>
      <c r="R38" s="16"/>
      <c r="S38" s="16"/>
      <c r="T38" s="16"/>
    </row>
    <row r="39" spans="1:20" x14ac:dyDescent="0.25">
      <c r="A39" s="16"/>
      <c r="B39" s="16"/>
      <c r="C39" s="16"/>
      <c r="D39" s="16"/>
      <c r="E39" s="16"/>
      <c r="F39" s="16"/>
      <c r="G39" s="16"/>
      <c r="H39" s="16"/>
      <c r="I39" s="16"/>
      <c r="J39" s="16"/>
      <c r="K39" s="16"/>
      <c r="L39" s="16"/>
      <c r="M39" s="16"/>
      <c r="N39" s="16"/>
      <c r="O39" s="16"/>
      <c r="P39" s="16"/>
      <c r="Q39" s="16"/>
      <c r="R39" s="16"/>
      <c r="S39" s="16"/>
      <c r="T39" s="16"/>
    </row>
    <row r="40" spans="1:20" x14ac:dyDescent="0.25">
      <c r="A40" s="16"/>
      <c r="B40" s="16"/>
      <c r="C40" s="16"/>
      <c r="D40" s="16"/>
      <c r="E40" s="16"/>
      <c r="F40" s="16"/>
      <c r="G40" s="16"/>
      <c r="H40" s="16"/>
      <c r="I40" s="16"/>
      <c r="J40" s="16"/>
      <c r="K40" s="16"/>
      <c r="L40" s="16"/>
      <c r="M40" s="16"/>
      <c r="N40" s="16"/>
      <c r="O40" s="16"/>
      <c r="P40" s="16"/>
      <c r="Q40" s="16"/>
      <c r="R40" s="16"/>
      <c r="S40" s="16"/>
      <c r="T40" s="16"/>
    </row>
    <row r="41" spans="1:20" x14ac:dyDescent="0.25">
      <c r="A41" s="16"/>
      <c r="B41" s="16"/>
      <c r="C41" s="16"/>
      <c r="D41" s="16"/>
      <c r="E41" s="16"/>
      <c r="F41" s="16"/>
      <c r="G41" s="16"/>
      <c r="H41" s="16"/>
      <c r="I41" s="16"/>
      <c r="J41" s="16"/>
      <c r="K41" s="16"/>
      <c r="L41" s="16"/>
      <c r="M41" s="16"/>
      <c r="N41" s="16"/>
      <c r="O41" s="16"/>
      <c r="P41" s="16"/>
      <c r="Q41" s="16"/>
      <c r="R41" s="16"/>
      <c r="S41" s="16"/>
      <c r="T41" s="16"/>
    </row>
    <row r="42" spans="1:20" x14ac:dyDescent="0.25">
      <c r="A42" s="16"/>
      <c r="B42" s="16"/>
      <c r="C42" s="16"/>
      <c r="D42" s="16"/>
      <c r="E42" s="16"/>
      <c r="F42" s="16"/>
      <c r="G42" s="16"/>
      <c r="H42" s="16"/>
      <c r="I42" s="16"/>
      <c r="J42" s="16"/>
      <c r="K42" s="16"/>
      <c r="L42" s="16"/>
      <c r="M42" s="16"/>
      <c r="N42" s="16"/>
      <c r="O42" s="16"/>
      <c r="P42" s="16"/>
      <c r="Q42" s="16"/>
      <c r="R42" s="16"/>
      <c r="S42" s="16"/>
      <c r="T42" s="16"/>
    </row>
    <row r="43" spans="1:20" x14ac:dyDescent="0.25">
      <c r="A43" s="16"/>
      <c r="B43" s="16"/>
      <c r="C43" s="16"/>
      <c r="D43" s="16"/>
      <c r="E43" s="16"/>
      <c r="F43" s="16"/>
      <c r="G43" s="16"/>
      <c r="H43" s="16"/>
      <c r="I43" s="16"/>
      <c r="J43" s="16"/>
      <c r="K43" s="16"/>
      <c r="L43" s="16"/>
      <c r="M43" s="16"/>
      <c r="N43" s="16"/>
      <c r="O43" s="16"/>
      <c r="P43" s="16"/>
      <c r="Q43" s="16"/>
      <c r="R43" s="16"/>
      <c r="S43" s="16"/>
      <c r="T43" s="16"/>
    </row>
    <row r="44" spans="1:20" x14ac:dyDescent="0.25">
      <c r="A44" s="16"/>
      <c r="B44" s="16"/>
      <c r="C44" s="16"/>
      <c r="D44" s="16"/>
      <c r="E44" s="16"/>
      <c r="F44" s="16"/>
      <c r="G44" s="16"/>
      <c r="H44" s="16"/>
      <c r="I44" s="16"/>
      <c r="J44" s="16"/>
      <c r="K44" s="16"/>
      <c r="L44" s="16"/>
      <c r="M44" s="16"/>
      <c r="N44" s="16"/>
      <c r="O44" s="16"/>
      <c r="P44" s="16"/>
      <c r="Q44" s="16"/>
      <c r="R44" s="16"/>
      <c r="S44" s="16"/>
      <c r="T44" s="16"/>
    </row>
    <row r="45" spans="1:20" x14ac:dyDescent="0.25">
      <c r="A45" s="16"/>
      <c r="B45" s="16"/>
      <c r="C45" s="16"/>
      <c r="D45" s="16"/>
      <c r="E45" s="16"/>
      <c r="F45" s="16"/>
      <c r="G45" s="16"/>
      <c r="H45" s="16"/>
      <c r="I45" s="16"/>
      <c r="J45" s="16"/>
      <c r="K45" s="16"/>
      <c r="L45" s="16"/>
      <c r="M45" s="16"/>
      <c r="N45" s="16"/>
      <c r="O45" s="16"/>
      <c r="P45" s="16"/>
      <c r="Q45" s="16"/>
      <c r="R45" s="16"/>
      <c r="S45" s="16"/>
      <c r="T45" s="16"/>
    </row>
    <row r="46" spans="1:20" x14ac:dyDescent="0.25">
      <c r="A46" s="16"/>
      <c r="B46" s="16"/>
      <c r="C46" s="16"/>
      <c r="D46" s="16"/>
      <c r="E46" s="16"/>
      <c r="F46" s="16"/>
      <c r="G46" s="16"/>
      <c r="H46" s="16"/>
      <c r="I46" s="16"/>
      <c r="J46" s="16"/>
      <c r="K46" s="16"/>
      <c r="L46" s="16"/>
      <c r="M46" s="16"/>
      <c r="N46" s="16"/>
      <c r="O46" s="16"/>
      <c r="P46" s="16"/>
      <c r="Q46" s="16"/>
      <c r="R46" s="16"/>
      <c r="S46" s="16"/>
      <c r="T46" s="16"/>
    </row>
    <row r="47" spans="1:20" x14ac:dyDescent="0.25">
      <c r="A47" s="16"/>
      <c r="B47" s="16"/>
      <c r="C47" s="16"/>
      <c r="D47" s="16"/>
      <c r="E47" s="16"/>
      <c r="F47" s="16"/>
      <c r="G47" s="16"/>
      <c r="H47" s="16"/>
      <c r="I47" s="16"/>
      <c r="J47" s="16"/>
      <c r="K47" s="16"/>
      <c r="L47" s="16"/>
      <c r="M47" s="16"/>
      <c r="N47" s="16"/>
      <c r="O47" s="16"/>
      <c r="P47" s="16"/>
      <c r="Q47" s="16"/>
      <c r="R47" s="16"/>
      <c r="S47" s="16"/>
      <c r="T47" s="16"/>
    </row>
    <row r="48" spans="1:20" x14ac:dyDescent="0.25">
      <c r="A48" s="16"/>
      <c r="B48" s="16"/>
      <c r="C48" s="16"/>
      <c r="D48" s="16"/>
      <c r="E48" s="16"/>
      <c r="F48" s="16"/>
      <c r="G48" s="16"/>
      <c r="H48" s="16"/>
      <c r="I48" s="16"/>
      <c r="J48" s="16"/>
      <c r="K48" s="16"/>
      <c r="L48" s="16"/>
      <c r="M48" s="16"/>
      <c r="N48" s="16"/>
      <c r="O48" s="16"/>
      <c r="P48" s="16"/>
      <c r="Q48" s="16"/>
      <c r="R48" s="16"/>
      <c r="S48" s="16"/>
      <c r="T48" s="16"/>
    </row>
    <row r="49" spans="1:20" x14ac:dyDescent="0.25">
      <c r="A49" s="16"/>
      <c r="B49" s="16"/>
      <c r="C49" s="16"/>
      <c r="D49" s="16"/>
      <c r="E49" s="16"/>
      <c r="F49" s="16"/>
      <c r="G49" s="16"/>
      <c r="H49" s="16"/>
      <c r="I49" s="16"/>
      <c r="J49" s="16"/>
      <c r="K49" s="16"/>
      <c r="L49" s="16"/>
      <c r="M49" s="16"/>
      <c r="N49" s="16"/>
      <c r="O49" s="16"/>
      <c r="P49" s="16"/>
      <c r="Q49" s="16"/>
      <c r="R49" s="16"/>
      <c r="S49" s="16"/>
      <c r="T49" s="16"/>
    </row>
    <row r="50" spans="1:20" x14ac:dyDescent="0.25">
      <c r="A50" s="16"/>
      <c r="B50" s="16"/>
      <c r="C50" s="16"/>
      <c r="D50" s="16"/>
      <c r="E50" s="16"/>
      <c r="F50" s="16"/>
      <c r="G50" s="16"/>
      <c r="H50" s="16"/>
      <c r="I50" s="16"/>
      <c r="J50" s="16"/>
      <c r="K50" s="16"/>
      <c r="L50" s="16"/>
      <c r="M50" s="16"/>
      <c r="N50" s="16"/>
      <c r="O50" s="16"/>
      <c r="P50" s="16"/>
      <c r="Q50" s="16"/>
      <c r="R50" s="16"/>
      <c r="S50" s="16"/>
      <c r="T50" s="16"/>
    </row>
    <row r="51" spans="1:20" x14ac:dyDescent="0.25">
      <c r="A51" s="16"/>
      <c r="B51" s="16"/>
      <c r="C51" s="16"/>
      <c r="D51" s="16"/>
      <c r="E51" s="16"/>
      <c r="F51" s="16"/>
      <c r="G51" s="16"/>
      <c r="H51" s="16"/>
      <c r="I51" s="16"/>
      <c r="J51" s="16"/>
      <c r="K51" s="16"/>
      <c r="L51" s="16"/>
      <c r="M51" s="16"/>
      <c r="N51" s="16"/>
      <c r="O51" s="16"/>
      <c r="P51" s="16"/>
      <c r="Q51" s="16"/>
      <c r="R51" s="16"/>
      <c r="S51" s="16"/>
      <c r="T51" s="16"/>
    </row>
    <row r="52" spans="1:20" x14ac:dyDescent="0.25">
      <c r="A52" s="16"/>
      <c r="B52" s="16"/>
      <c r="C52" s="16"/>
      <c r="D52" s="16"/>
      <c r="E52" s="16"/>
      <c r="F52" s="16"/>
      <c r="G52" s="16"/>
      <c r="H52" s="16"/>
      <c r="I52" s="16"/>
      <c r="J52" s="16"/>
      <c r="K52" s="16"/>
      <c r="L52" s="16"/>
      <c r="M52" s="16"/>
      <c r="N52" s="16"/>
      <c r="O52" s="16"/>
      <c r="P52" s="16"/>
      <c r="Q52" s="16"/>
      <c r="R52" s="16"/>
      <c r="S52" s="16"/>
      <c r="T52" s="16"/>
    </row>
    <row r="53" spans="1:20" x14ac:dyDescent="0.25">
      <c r="A53" s="16"/>
      <c r="B53" s="16"/>
      <c r="C53" s="16"/>
      <c r="D53" s="16"/>
      <c r="E53" s="16"/>
      <c r="F53" s="16"/>
      <c r="G53" s="16"/>
      <c r="H53" s="16"/>
      <c r="I53" s="16"/>
      <c r="J53" s="16"/>
      <c r="K53" s="16"/>
      <c r="L53" s="16"/>
      <c r="M53" s="16"/>
      <c r="N53" s="16"/>
      <c r="O53" s="16"/>
      <c r="P53" s="16"/>
      <c r="Q53" s="16"/>
      <c r="R53" s="16"/>
      <c r="S53" s="16"/>
      <c r="T53" s="16"/>
    </row>
    <row r="54" spans="1:20" x14ac:dyDescent="0.25">
      <c r="A54" s="16"/>
      <c r="B54" s="16"/>
      <c r="C54" s="16"/>
      <c r="D54" s="16"/>
      <c r="E54" s="16"/>
      <c r="F54" s="16"/>
      <c r="G54" s="16"/>
      <c r="H54" s="16"/>
      <c r="I54" s="16"/>
      <c r="J54" s="16"/>
      <c r="K54" s="16"/>
      <c r="L54" s="16"/>
      <c r="M54" s="16"/>
      <c r="N54" s="16"/>
      <c r="O54" s="16"/>
      <c r="P54" s="16"/>
      <c r="Q54" s="16"/>
      <c r="R54" s="16"/>
      <c r="S54" s="16"/>
      <c r="T54" s="16"/>
    </row>
    <row r="55" spans="1:20" x14ac:dyDescent="0.25">
      <c r="A55" s="16"/>
      <c r="B55" s="16"/>
      <c r="C55" s="16"/>
      <c r="D55" s="16"/>
      <c r="E55" s="16"/>
      <c r="F55" s="16"/>
      <c r="G55" s="16"/>
      <c r="H55" s="16"/>
      <c r="I55" s="16"/>
      <c r="J55" s="16"/>
      <c r="K55" s="16"/>
      <c r="L55" s="16"/>
      <c r="M55" s="16"/>
      <c r="N55" s="16"/>
      <c r="O55" s="16"/>
      <c r="P55" s="16"/>
      <c r="Q55" s="16"/>
      <c r="R55" s="16"/>
      <c r="S55" s="16"/>
      <c r="T55" s="16"/>
    </row>
    <row r="56" spans="1:20" x14ac:dyDescent="0.25">
      <c r="A56" s="16"/>
      <c r="B56" s="16"/>
      <c r="C56" s="16"/>
      <c r="D56" s="16"/>
      <c r="E56" s="16"/>
      <c r="F56" s="16"/>
      <c r="G56" s="16"/>
      <c r="H56" s="16"/>
      <c r="I56" s="16"/>
      <c r="J56" s="16"/>
      <c r="K56" s="16"/>
      <c r="L56" s="16"/>
      <c r="M56" s="16"/>
      <c r="N56" s="16"/>
      <c r="O56" s="16"/>
      <c r="P56" s="16"/>
      <c r="Q56" s="16"/>
      <c r="R56" s="16"/>
      <c r="S56" s="16"/>
      <c r="T56" s="16"/>
    </row>
    <row r="57" spans="1:20" x14ac:dyDescent="0.25">
      <c r="A57" s="16"/>
      <c r="B57" s="16"/>
      <c r="C57" s="16"/>
      <c r="D57" s="16"/>
      <c r="E57" s="16"/>
      <c r="F57" s="16"/>
      <c r="G57" s="16"/>
      <c r="H57" s="16"/>
      <c r="I57" s="16"/>
      <c r="J57" s="16"/>
      <c r="K57" s="16"/>
      <c r="L57" s="16"/>
      <c r="M57" s="16"/>
      <c r="N57" s="16"/>
      <c r="O57" s="16"/>
      <c r="P57" s="16"/>
      <c r="Q57" s="16"/>
      <c r="R57" s="16"/>
      <c r="S57" s="16"/>
      <c r="T57" s="16"/>
    </row>
    <row r="58" spans="1:20" x14ac:dyDescent="0.25">
      <c r="A58" s="16"/>
      <c r="B58" s="16"/>
      <c r="C58" s="16"/>
      <c r="D58" s="16"/>
      <c r="E58" s="16"/>
      <c r="F58" s="16"/>
      <c r="G58" s="16"/>
      <c r="H58" s="16"/>
      <c r="I58" s="16"/>
      <c r="J58" s="16"/>
      <c r="K58" s="16"/>
      <c r="L58" s="16"/>
      <c r="M58" s="16"/>
      <c r="N58" s="16"/>
      <c r="O58" s="16"/>
      <c r="P58" s="16"/>
      <c r="Q58" s="16"/>
      <c r="R58" s="16"/>
      <c r="S58" s="16"/>
      <c r="T58" s="16"/>
    </row>
    <row r="59" spans="1:20" x14ac:dyDescent="0.25">
      <c r="A59" s="16"/>
      <c r="B59" s="16"/>
      <c r="C59" s="16"/>
      <c r="D59" s="16"/>
      <c r="E59" s="16"/>
      <c r="F59" s="16"/>
      <c r="G59" s="16"/>
      <c r="H59" s="16"/>
      <c r="I59" s="16"/>
      <c r="J59" s="16"/>
      <c r="K59" s="16"/>
      <c r="L59" s="16"/>
      <c r="M59" s="16"/>
      <c r="N59" s="16"/>
      <c r="O59" s="16"/>
      <c r="P59" s="16"/>
      <c r="Q59" s="16"/>
      <c r="R59" s="16"/>
      <c r="S59" s="16"/>
      <c r="T59" s="16"/>
    </row>
    <row r="60" spans="1:20" x14ac:dyDescent="0.25">
      <c r="A60" s="16"/>
      <c r="B60" s="16"/>
      <c r="C60" s="16"/>
      <c r="D60" s="16"/>
      <c r="E60" s="16"/>
      <c r="F60" s="16"/>
      <c r="G60" s="16"/>
      <c r="H60" s="16"/>
      <c r="I60" s="16"/>
      <c r="J60" s="16"/>
      <c r="K60" s="16"/>
      <c r="L60" s="16"/>
      <c r="M60" s="16"/>
      <c r="N60" s="16"/>
      <c r="O60" s="16"/>
      <c r="P60" s="16"/>
      <c r="Q60" s="16"/>
      <c r="R60" s="16"/>
      <c r="S60" s="16"/>
      <c r="T60" s="16"/>
    </row>
    <row r="61" spans="1:20" x14ac:dyDescent="0.25">
      <c r="A61" s="16"/>
      <c r="B61" s="16"/>
      <c r="C61" s="16"/>
      <c r="D61" s="16"/>
      <c r="E61" s="16"/>
      <c r="F61" s="16"/>
      <c r="G61" s="16"/>
      <c r="H61" s="16"/>
      <c r="I61" s="16"/>
      <c r="J61" s="16"/>
      <c r="K61" s="16"/>
      <c r="L61" s="16"/>
      <c r="M61" s="16"/>
      <c r="N61" s="16"/>
      <c r="O61" s="16"/>
      <c r="P61" s="16"/>
      <c r="Q61" s="16"/>
      <c r="R61" s="16"/>
      <c r="S61" s="16"/>
      <c r="T61" s="16"/>
    </row>
    <row r="62" spans="1:20" x14ac:dyDescent="0.25">
      <c r="A62" s="16"/>
      <c r="B62" s="16"/>
      <c r="C62" s="16"/>
      <c r="D62" s="16"/>
      <c r="E62" s="16"/>
      <c r="F62" s="16"/>
      <c r="G62" s="16"/>
      <c r="H62" s="16"/>
      <c r="I62" s="16"/>
      <c r="J62" s="16"/>
      <c r="K62" s="16"/>
      <c r="L62" s="16"/>
      <c r="M62" s="16"/>
      <c r="N62" s="16"/>
      <c r="O62" s="16"/>
      <c r="P62" s="16"/>
      <c r="Q62" s="16"/>
      <c r="R62" s="16"/>
      <c r="S62" s="16"/>
      <c r="T62" s="16"/>
    </row>
    <row r="63" spans="1:20" x14ac:dyDescent="0.25">
      <c r="A63" s="16"/>
      <c r="B63" s="16"/>
      <c r="C63" s="16"/>
      <c r="D63" s="16"/>
      <c r="E63" s="16"/>
      <c r="F63" s="16"/>
      <c r="G63" s="16"/>
      <c r="H63" s="16"/>
      <c r="I63" s="16"/>
      <c r="J63" s="16"/>
      <c r="K63" s="16"/>
      <c r="L63" s="16"/>
      <c r="M63" s="16"/>
      <c r="N63" s="16"/>
      <c r="O63" s="16"/>
      <c r="P63" s="16"/>
      <c r="Q63" s="16"/>
      <c r="R63" s="16"/>
      <c r="S63" s="16"/>
      <c r="T63" s="16"/>
    </row>
    <row r="64" spans="1:20" x14ac:dyDescent="0.25">
      <c r="A64" s="16"/>
      <c r="B64" s="16"/>
      <c r="C64" s="16"/>
      <c r="D64" s="16"/>
      <c r="E64" s="16"/>
      <c r="F64" s="16"/>
      <c r="G64" s="16"/>
      <c r="H64" s="16"/>
      <c r="I64" s="16"/>
      <c r="J64" s="16"/>
      <c r="K64" s="16"/>
      <c r="L64" s="16"/>
      <c r="M64" s="16"/>
      <c r="N64" s="16"/>
      <c r="O64" s="16"/>
      <c r="P64" s="16"/>
      <c r="Q64" s="16"/>
      <c r="R64" s="16"/>
      <c r="S64" s="16"/>
      <c r="T64" s="16"/>
    </row>
    <row r="65" spans="1:20" x14ac:dyDescent="0.25">
      <c r="A65" s="16"/>
      <c r="B65" s="16"/>
      <c r="C65" s="16"/>
      <c r="D65" s="16"/>
      <c r="E65" s="16"/>
      <c r="F65" s="16"/>
      <c r="G65" s="16"/>
      <c r="H65" s="16"/>
      <c r="I65" s="16"/>
      <c r="J65" s="16"/>
      <c r="K65" s="16"/>
      <c r="L65" s="16"/>
      <c r="M65" s="16"/>
      <c r="N65" s="16"/>
      <c r="O65" s="16"/>
      <c r="P65" s="16"/>
      <c r="Q65" s="16"/>
      <c r="R65" s="16"/>
      <c r="S65" s="16"/>
      <c r="T65" s="16"/>
    </row>
    <row r="66" spans="1:20" x14ac:dyDescent="0.25">
      <c r="A66" s="16"/>
      <c r="B66" s="16"/>
      <c r="C66" s="16"/>
      <c r="D66" s="16"/>
      <c r="E66" s="16"/>
      <c r="F66" s="16"/>
      <c r="G66" s="16"/>
      <c r="H66" s="16"/>
      <c r="I66" s="16"/>
      <c r="J66" s="16"/>
      <c r="K66" s="16"/>
      <c r="L66" s="16"/>
      <c r="M66" s="16"/>
      <c r="N66" s="16"/>
      <c r="O66" s="16"/>
      <c r="P66" s="16"/>
      <c r="Q66" s="16"/>
      <c r="R66" s="16"/>
      <c r="S66" s="16"/>
      <c r="T66" s="16"/>
    </row>
    <row r="67" spans="1:20" x14ac:dyDescent="0.25">
      <c r="A67" s="16"/>
      <c r="B67" s="16"/>
      <c r="C67" s="16"/>
      <c r="D67" s="16"/>
      <c r="E67" s="16"/>
      <c r="F67" s="16"/>
      <c r="G67" s="16"/>
      <c r="H67" s="16"/>
      <c r="I67" s="16"/>
      <c r="J67" s="16"/>
      <c r="K67" s="16"/>
      <c r="L67" s="16"/>
      <c r="M67" s="16"/>
      <c r="N67" s="16"/>
      <c r="O67" s="16"/>
      <c r="P67" s="16"/>
      <c r="Q67" s="16"/>
      <c r="R67" s="16"/>
      <c r="S67" s="16"/>
      <c r="T67" s="16"/>
    </row>
    <row r="68" spans="1:20" x14ac:dyDescent="0.25">
      <c r="A68" s="16"/>
      <c r="B68" s="16"/>
      <c r="C68" s="16"/>
      <c r="D68" s="16"/>
      <c r="E68" s="16"/>
      <c r="F68" s="16"/>
      <c r="G68" s="16"/>
      <c r="H68" s="16"/>
      <c r="I68" s="16"/>
      <c r="J68" s="16"/>
      <c r="K68" s="16"/>
      <c r="L68" s="16"/>
      <c r="M68" s="16"/>
      <c r="N68" s="16"/>
      <c r="O68" s="16"/>
      <c r="P68" s="16"/>
      <c r="Q68" s="16"/>
      <c r="R68" s="16"/>
      <c r="S68" s="16"/>
      <c r="T68" s="16"/>
    </row>
    <row r="69" spans="1:20" x14ac:dyDescent="0.25">
      <c r="A69" s="16"/>
      <c r="B69" s="16"/>
      <c r="C69" s="16"/>
      <c r="D69" s="16"/>
      <c r="E69" s="16"/>
      <c r="F69" s="16"/>
      <c r="G69" s="16"/>
      <c r="H69" s="16"/>
      <c r="I69" s="16"/>
      <c r="J69" s="16"/>
      <c r="K69" s="16"/>
      <c r="L69" s="16"/>
      <c r="M69" s="16"/>
      <c r="N69" s="16"/>
      <c r="O69" s="16"/>
      <c r="P69" s="16"/>
      <c r="Q69" s="16"/>
      <c r="R69" s="16"/>
      <c r="S69" s="16"/>
      <c r="T69" s="16"/>
    </row>
    <row r="70" spans="1:20" x14ac:dyDescent="0.25">
      <c r="A70" s="16"/>
      <c r="B70" s="16"/>
      <c r="C70" s="16"/>
      <c r="D70" s="16"/>
      <c r="E70" s="16"/>
      <c r="F70" s="16"/>
      <c r="G70" s="16"/>
      <c r="H70" s="16"/>
      <c r="I70" s="16"/>
      <c r="J70" s="16"/>
      <c r="K70" s="16"/>
      <c r="L70" s="16"/>
      <c r="M70" s="16"/>
      <c r="N70" s="16"/>
      <c r="O70" s="16"/>
      <c r="P70" s="16"/>
      <c r="Q70" s="16"/>
      <c r="R70" s="16"/>
      <c r="S70" s="16"/>
      <c r="T70" s="16"/>
    </row>
    <row r="71" spans="1:20" x14ac:dyDescent="0.25">
      <c r="A71" s="16"/>
      <c r="B71" s="16"/>
      <c r="C71" s="16"/>
      <c r="D71" s="16"/>
      <c r="E71" s="16"/>
      <c r="F71" s="16"/>
      <c r="G71" s="16"/>
      <c r="H71" s="16"/>
      <c r="I71" s="16"/>
      <c r="J71" s="16"/>
      <c r="K71" s="16"/>
      <c r="L71" s="16"/>
      <c r="M71" s="16"/>
      <c r="N71" s="16"/>
      <c r="O71" s="16"/>
      <c r="P71" s="16"/>
      <c r="Q71" s="16"/>
      <c r="R71" s="16"/>
      <c r="S71" s="16"/>
      <c r="T71" s="16"/>
    </row>
    <row r="72" spans="1:20" x14ac:dyDescent="0.25">
      <c r="A72" s="16"/>
      <c r="B72" s="16"/>
      <c r="C72" s="16"/>
      <c r="D72" s="16"/>
      <c r="E72" s="16"/>
      <c r="F72" s="16"/>
      <c r="G72" s="16"/>
      <c r="H72" s="16"/>
      <c r="I72" s="16"/>
      <c r="J72" s="16"/>
      <c r="K72" s="16"/>
      <c r="L72" s="16"/>
      <c r="M72" s="16"/>
      <c r="N72" s="16"/>
      <c r="O72" s="16"/>
      <c r="P72" s="16"/>
      <c r="Q72" s="16"/>
      <c r="R72" s="16"/>
      <c r="S72" s="16"/>
      <c r="T72" s="16"/>
    </row>
    <row r="73" spans="1:20" x14ac:dyDescent="0.25">
      <c r="A73" s="16"/>
      <c r="B73" s="16"/>
      <c r="C73" s="16"/>
      <c r="D73" s="16"/>
      <c r="E73" s="16"/>
      <c r="F73" s="16"/>
      <c r="G73" s="16"/>
      <c r="H73" s="16"/>
      <c r="I73" s="16"/>
      <c r="J73" s="16"/>
      <c r="K73" s="16"/>
      <c r="L73" s="16"/>
      <c r="M73" s="16"/>
      <c r="N73" s="16"/>
      <c r="O73" s="16"/>
      <c r="P73" s="16"/>
      <c r="Q73" s="16"/>
      <c r="R73" s="16"/>
      <c r="S73" s="16"/>
      <c r="T73" s="16"/>
    </row>
    <row r="74" spans="1:20" x14ac:dyDescent="0.25">
      <c r="A74" s="16"/>
      <c r="B74" s="16"/>
      <c r="C74" s="16"/>
      <c r="D74" s="16"/>
      <c r="E74" s="16"/>
      <c r="F74" s="16"/>
      <c r="G74" s="16"/>
      <c r="H74" s="16"/>
      <c r="I74" s="16"/>
      <c r="J74" s="16"/>
      <c r="K74" s="16"/>
      <c r="L74" s="16"/>
      <c r="M74" s="16"/>
      <c r="N74" s="16"/>
      <c r="O74" s="16"/>
      <c r="P74" s="16"/>
      <c r="Q74" s="16"/>
      <c r="R74" s="16"/>
      <c r="S74" s="16"/>
      <c r="T74" s="16"/>
    </row>
    <row r="75" spans="1:20" x14ac:dyDescent="0.25">
      <c r="A75" s="16"/>
      <c r="B75" s="16"/>
      <c r="C75" s="16"/>
      <c r="D75" s="16"/>
      <c r="E75" s="16"/>
      <c r="F75" s="16"/>
      <c r="G75" s="16"/>
      <c r="H75" s="16"/>
      <c r="I75" s="16"/>
      <c r="J75" s="16"/>
      <c r="K75" s="16"/>
      <c r="L75" s="16"/>
      <c r="M75" s="16"/>
      <c r="N75" s="16"/>
      <c r="O75" s="16"/>
      <c r="P75" s="16"/>
      <c r="Q75" s="16"/>
      <c r="R75" s="16"/>
      <c r="S75" s="16"/>
      <c r="T75" s="16"/>
    </row>
    <row r="76" spans="1:20" x14ac:dyDescent="0.25">
      <c r="A76" s="16"/>
      <c r="B76" s="16"/>
      <c r="C76" s="16"/>
      <c r="D76" s="16"/>
      <c r="E76" s="16"/>
      <c r="F76" s="16"/>
      <c r="G76" s="16"/>
      <c r="H76" s="16"/>
      <c r="I76" s="16"/>
      <c r="J76" s="16"/>
      <c r="K76" s="16"/>
      <c r="L76" s="16"/>
      <c r="M76" s="16"/>
      <c r="N76" s="16"/>
      <c r="O76" s="16"/>
      <c r="P76" s="16"/>
      <c r="Q76" s="16"/>
      <c r="R76" s="16"/>
      <c r="S76" s="16"/>
      <c r="T76" s="16"/>
    </row>
    <row r="77" spans="1:20" x14ac:dyDescent="0.25">
      <c r="A77" s="16"/>
      <c r="B77" s="16"/>
      <c r="C77" s="16"/>
      <c r="D77" s="16"/>
      <c r="E77" s="16"/>
      <c r="F77" s="16"/>
      <c r="G77" s="16"/>
      <c r="H77" s="16"/>
      <c r="I77" s="16"/>
      <c r="J77" s="16"/>
      <c r="K77" s="16"/>
      <c r="L77" s="16"/>
      <c r="M77" s="16"/>
      <c r="N77" s="16"/>
      <c r="O77" s="16"/>
      <c r="P77" s="16"/>
      <c r="Q77" s="16"/>
      <c r="R77" s="16"/>
      <c r="S77" s="16"/>
      <c r="T77" s="16"/>
    </row>
    <row r="78" spans="1:20" x14ac:dyDescent="0.25">
      <c r="A78" s="16"/>
      <c r="B78" s="16"/>
      <c r="C78" s="16"/>
      <c r="D78" s="16"/>
      <c r="E78" s="16"/>
      <c r="F78" s="16"/>
      <c r="G78" s="16"/>
      <c r="H78" s="16"/>
      <c r="I78" s="16"/>
      <c r="J78" s="16"/>
      <c r="K78" s="16"/>
      <c r="L78" s="16"/>
      <c r="M78" s="16"/>
      <c r="N78" s="16"/>
      <c r="O78" s="16"/>
      <c r="P78" s="16"/>
      <c r="Q78" s="16"/>
      <c r="R78" s="16"/>
      <c r="S78" s="16"/>
      <c r="T78" s="16"/>
    </row>
    <row r="79" spans="1:20" x14ac:dyDescent="0.25">
      <c r="A79" s="16"/>
      <c r="B79" s="16"/>
      <c r="C79" s="16"/>
      <c r="D79" s="16"/>
      <c r="E79" s="16"/>
      <c r="F79" s="16"/>
      <c r="G79" s="16"/>
      <c r="H79" s="16"/>
      <c r="I79" s="16"/>
      <c r="J79" s="16"/>
      <c r="K79" s="16"/>
      <c r="L79" s="16"/>
      <c r="M79" s="16"/>
      <c r="N79" s="16"/>
      <c r="O79" s="16"/>
      <c r="P79" s="16"/>
      <c r="Q79" s="16"/>
      <c r="R79" s="16"/>
      <c r="S79" s="16"/>
      <c r="T79" s="16"/>
    </row>
    <row r="80" spans="1:20" x14ac:dyDescent="0.25">
      <c r="A80" s="16"/>
      <c r="B80" s="16"/>
      <c r="C80" s="16"/>
      <c r="D80" s="16"/>
      <c r="E80" s="16"/>
      <c r="F80" s="16"/>
      <c r="G80" s="16"/>
      <c r="H80" s="16"/>
      <c r="I80" s="16"/>
      <c r="J80" s="16"/>
      <c r="K80" s="16"/>
      <c r="L80" s="16"/>
      <c r="M80" s="16"/>
      <c r="N80" s="16"/>
      <c r="O80" s="16"/>
      <c r="P80" s="16"/>
      <c r="Q80" s="16"/>
      <c r="R80" s="16"/>
      <c r="S80" s="16"/>
      <c r="T80" s="16"/>
    </row>
    <row r="81" spans="1:20" x14ac:dyDescent="0.25">
      <c r="A81" s="16"/>
      <c r="B81" s="16"/>
      <c r="C81" s="16"/>
      <c r="D81" s="16"/>
      <c r="E81" s="16"/>
      <c r="F81" s="16"/>
      <c r="G81" s="16"/>
      <c r="H81" s="16"/>
      <c r="I81" s="16"/>
      <c r="J81" s="16"/>
      <c r="K81" s="16"/>
      <c r="L81" s="16"/>
      <c r="M81" s="16"/>
      <c r="N81" s="16"/>
      <c r="O81" s="16"/>
      <c r="P81" s="16"/>
      <c r="Q81" s="16"/>
      <c r="R81" s="16"/>
      <c r="S81" s="16"/>
      <c r="T81" s="16"/>
    </row>
    <row r="82" spans="1:20" x14ac:dyDescent="0.25">
      <c r="A82" s="16"/>
      <c r="B82" s="16"/>
      <c r="C82" s="16"/>
      <c r="D82" s="16"/>
      <c r="E82" s="16"/>
      <c r="F82" s="16"/>
      <c r="G82" s="16"/>
      <c r="H82" s="16"/>
      <c r="I82" s="16"/>
      <c r="J82" s="16"/>
      <c r="K82" s="16"/>
      <c r="L82" s="16"/>
      <c r="M82" s="16"/>
      <c r="N82" s="16"/>
      <c r="O82" s="16"/>
      <c r="P82" s="16"/>
      <c r="Q82" s="16"/>
      <c r="R82" s="16"/>
      <c r="S82" s="16"/>
      <c r="T82" s="16"/>
    </row>
    <row r="83" spans="1:20" x14ac:dyDescent="0.25">
      <c r="A83" s="16"/>
      <c r="B83" s="16"/>
      <c r="C83" s="16"/>
      <c r="D83" s="16"/>
      <c r="E83" s="16"/>
      <c r="F83" s="16"/>
      <c r="G83" s="16"/>
      <c r="H83" s="16"/>
      <c r="I83" s="16"/>
      <c r="J83" s="16"/>
      <c r="K83" s="16"/>
      <c r="L83" s="16"/>
      <c r="M83" s="16"/>
      <c r="N83" s="16"/>
      <c r="O83" s="16"/>
      <c r="P83" s="16"/>
      <c r="Q83" s="16"/>
      <c r="R83" s="16"/>
      <c r="S83" s="16"/>
      <c r="T83" s="16"/>
    </row>
    <row r="84" spans="1:20" x14ac:dyDescent="0.25">
      <c r="A84" s="16"/>
      <c r="B84" s="16"/>
      <c r="C84" s="16"/>
      <c r="D84" s="16"/>
      <c r="E84" s="16"/>
      <c r="F84" s="16"/>
      <c r="G84" s="16"/>
      <c r="H84" s="16"/>
      <c r="I84" s="16"/>
      <c r="J84" s="16"/>
      <c r="K84" s="16"/>
      <c r="L84" s="16"/>
      <c r="M84" s="16"/>
      <c r="N84" s="16"/>
      <c r="O84" s="16"/>
      <c r="P84" s="16"/>
      <c r="Q84" s="16"/>
      <c r="R84" s="16"/>
      <c r="S84" s="16"/>
      <c r="T84" s="16"/>
    </row>
    <row r="85" spans="1:20" x14ac:dyDescent="0.25">
      <c r="A85" s="16"/>
      <c r="B85" s="16"/>
      <c r="C85" s="16"/>
      <c r="D85" s="16"/>
      <c r="E85" s="16"/>
      <c r="F85" s="16"/>
      <c r="G85" s="16"/>
      <c r="H85" s="16"/>
      <c r="I85" s="16"/>
      <c r="J85" s="16"/>
      <c r="K85" s="16"/>
      <c r="L85" s="16"/>
      <c r="M85" s="16"/>
      <c r="N85" s="16"/>
      <c r="O85" s="16"/>
      <c r="P85" s="16"/>
      <c r="Q85" s="16"/>
      <c r="R85" s="16"/>
      <c r="S85" s="16"/>
      <c r="T85" s="16"/>
    </row>
    <row r="86" spans="1:20" x14ac:dyDescent="0.25">
      <c r="A86" s="16"/>
      <c r="B86" s="16"/>
      <c r="C86" s="16"/>
      <c r="D86" s="16"/>
      <c r="E86" s="16"/>
      <c r="F86" s="16"/>
      <c r="G86" s="16"/>
      <c r="H86" s="16"/>
      <c r="I86" s="16"/>
      <c r="J86" s="16"/>
      <c r="K86" s="16"/>
      <c r="L86" s="16"/>
      <c r="M86" s="16"/>
      <c r="N86" s="16"/>
      <c r="O86" s="16"/>
      <c r="P86" s="16"/>
      <c r="Q86" s="16"/>
      <c r="R86" s="16"/>
      <c r="S86" s="16"/>
      <c r="T86" s="16"/>
    </row>
    <row r="87" spans="1:20" x14ac:dyDescent="0.25">
      <c r="A87" s="16"/>
      <c r="B87" s="16"/>
      <c r="C87" s="16"/>
      <c r="D87" s="16"/>
      <c r="E87" s="16"/>
      <c r="F87" s="16"/>
      <c r="G87" s="16"/>
      <c r="H87" s="16"/>
      <c r="I87" s="16"/>
      <c r="J87" s="16"/>
      <c r="K87" s="16"/>
      <c r="L87" s="16"/>
      <c r="M87" s="16"/>
      <c r="N87" s="16"/>
      <c r="O87" s="16"/>
      <c r="P87" s="16"/>
      <c r="Q87" s="16"/>
      <c r="R87" s="16"/>
      <c r="S87" s="16"/>
      <c r="T87" s="16"/>
    </row>
    <row r="88" spans="1:20" x14ac:dyDescent="0.25">
      <c r="A88" s="16"/>
      <c r="B88" s="16"/>
      <c r="C88" s="16"/>
      <c r="D88" s="16"/>
      <c r="E88" s="16"/>
      <c r="F88" s="16"/>
      <c r="G88" s="16"/>
      <c r="H88" s="16"/>
      <c r="I88" s="16"/>
      <c r="J88" s="16"/>
      <c r="K88" s="16"/>
      <c r="L88" s="16"/>
      <c r="M88" s="16"/>
      <c r="N88" s="16"/>
      <c r="O88" s="16"/>
      <c r="P88" s="16"/>
      <c r="Q88" s="16"/>
      <c r="R88" s="16"/>
      <c r="S88" s="16"/>
      <c r="T88" s="16"/>
    </row>
    <row r="89" spans="1:20" x14ac:dyDescent="0.25">
      <c r="A89" s="16"/>
      <c r="B89" s="16"/>
      <c r="C89" s="16"/>
      <c r="D89" s="16"/>
      <c r="E89" s="16"/>
      <c r="F89" s="16"/>
      <c r="G89" s="16"/>
      <c r="H89" s="16"/>
      <c r="I89" s="16"/>
      <c r="J89" s="16"/>
      <c r="K89" s="16"/>
      <c r="L89" s="16"/>
      <c r="M89" s="16"/>
      <c r="N89" s="16"/>
      <c r="O89" s="16"/>
      <c r="P89" s="16"/>
      <c r="Q89" s="16"/>
      <c r="R89" s="16"/>
      <c r="S89" s="16"/>
      <c r="T89" s="16"/>
    </row>
    <row r="90" spans="1:20" x14ac:dyDescent="0.25">
      <c r="A90" s="16"/>
      <c r="B90" s="16"/>
      <c r="C90" s="16"/>
      <c r="D90" s="16"/>
      <c r="E90" s="16"/>
      <c r="F90" s="16"/>
      <c r="G90" s="16"/>
      <c r="H90" s="16"/>
      <c r="I90" s="16"/>
      <c r="J90" s="16"/>
      <c r="K90" s="16"/>
      <c r="L90" s="16"/>
      <c r="M90" s="16"/>
      <c r="N90" s="16"/>
      <c r="O90" s="16"/>
      <c r="P90" s="16"/>
      <c r="Q90" s="16"/>
      <c r="R90" s="16"/>
      <c r="S90" s="16"/>
      <c r="T90" s="16"/>
    </row>
    <row r="91" spans="1:20" x14ac:dyDescent="0.25">
      <c r="A91" s="16"/>
      <c r="B91" s="16"/>
      <c r="C91" s="16"/>
      <c r="D91" s="16"/>
      <c r="E91" s="16"/>
      <c r="F91" s="16"/>
      <c r="G91" s="16"/>
      <c r="H91" s="16"/>
      <c r="I91" s="16"/>
      <c r="J91" s="16"/>
      <c r="K91" s="16"/>
      <c r="L91" s="16"/>
      <c r="M91" s="16"/>
      <c r="N91" s="16"/>
      <c r="O91" s="16"/>
      <c r="P91" s="16"/>
      <c r="Q91" s="16"/>
      <c r="R91" s="16"/>
      <c r="S91" s="16"/>
      <c r="T91" s="16"/>
    </row>
    <row r="92" spans="1:20" x14ac:dyDescent="0.25">
      <c r="A92" s="16"/>
      <c r="B92" s="16"/>
      <c r="C92" s="16"/>
      <c r="D92" s="16"/>
      <c r="E92" s="16"/>
      <c r="F92" s="16"/>
      <c r="G92" s="16"/>
      <c r="H92" s="16"/>
      <c r="I92" s="16"/>
      <c r="J92" s="16"/>
      <c r="K92" s="16"/>
      <c r="L92" s="16"/>
      <c r="M92" s="16"/>
      <c r="N92" s="16"/>
      <c r="O92" s="16"/>
      <c r="P92" s="16"/>
      <c r="Q92" s="16"/>
      <c r="R92" s="16"/>
      <c r="S92" s="16"/>
      <c r="T92" s="16"/>
    </row>
    <row r="93" spans="1:20" x14ac:dyDescent="0.25">
      <c r="A93" s="16"/>
      <c r="B93" s="16"/>
      <c r="C93" s="16"/>
      <c r="D93" s="16"/>
      <c r="E93" s="16"/>
      <c r="F93" s="16"/>
      <c r="G93" s="16"/>
      <c r="H93" s="16"/>
      <c r="I93" s="16"/>
      <c r="J93" s="16"/>
      <c r="K93" s="16"/>
      <c r="L93" s="16"/>
      <c r="M93" s="16"/>
      <c r="N93" s="16"/>
      <c r="O93" s="16"/>
      <c r="P93" s="16"/>
      <c r="Q93" s="16"/>
      <c r="R93" s="16"/>
      <c r="S93" s="16"/>
      <c r="T93" s="16"/>
    </row>
    <row r="94" spans="1:20" x14ac:dyDescent="0.25">
      <c r="A94" s="16"/>
      <c r="B94" s="16"/>
      <c r="C94" s="16"/>
      <c r="D94" s="16"/>
      <c r="E94" s="16"/>
      <c r="F94" s="16"/>
      <c r="G94" s="16"/>
      <c r="H94" s="16"/>
      <c r="I94" s="16"/>
      <c r="J94" s="16"/>
      <c r="K94" s="16"/>
      <c r="L94" s="16"/>
      <c r="M94" s="16"/>
      <c r="N94" s="16"/>
      <c r="O94" s="16"/>
      <c r="P94" s="16"/>
      <c r="Q94" s="16"/>
      <c r="R94" s="16"/>
      <c r="S94" s="16"/>
      <c r="T94" s="16"/>
    </row>
    <row r="95" spans="1:20" x14ac:dyDescent="0.25">
      <c r="A95" s="16"/>
      <c r="B95" s="16"/>
      <c r="C95" s="16"/>
      <c r="D95" s="16"/>
      <c r="E95" s="16"/>
      <c r="F95" s="16"/>
      <c r="G95" s="16"/>
      <c r="H95" s="16"/>
      <c r="I95" s="16"/>
      <c r="J95" s="16"/>
      <c r="K95" s="16"/>
      <c r="L95" s="16"/>
      <c r="M95" s="16"/>
      <c r="N95" s="16"/>
      <c r="O95" s="16"/>
      <c r="P95" s="16"/>
      <c r="Q95" s="16"/>
      <c r="R95" s="16"/>
      <c r="S95" s="16"/>
      <c r="T95" s="16"/>
    </row>
    <row r="96" spans="1:20" x14ac:dyDescent="0.25">
      <c r="A96" s="16"/>
      <c r="B96" s="16"/>
      <c r="C96" s="16"/>
      <c r="D96" s="16"/>
      <c r="E96" s="16"/>
      <c r="F96" s="16"/>
      <c r="G96" s="16"/>
      <c r="H96" s="16"/>
      <c r="I96" s="16"/>
      <c r="J96" s="16"/>
      <c r="K96" s="16"/>
      <c r="L96" s="16"/>
      <c r="M96" s="16"/>
      <c r="N96" s="16"/>
      <c r="O96" s="16"/>
      <c r="P96" s="16"/>
      <c r="Q96" s="16"/>
      <c r="R96" s="16"/>
      <c r="S96" s="16"/>
      <c r="T96" s="16"/>
    </row>
    <row r="97" spans="1:20" x14ac:dyDescent="0.25">
      <c r="A97" s="16"/>
      <c r="B97" s="16"/>
      <c r="C97" s="16"/>
      <c r="D97" s="16"/>
      <c r="E97" s="16"/>
      <c r="F97" s="16"/>
      <c r="G97" s="16"/>
      <c r="H97" s="16"/>
      <c r="I97" s="16"/>
      <c r="J97" s="16"/>
      <c r="K97" s="16"/>
      <c r="L97" s="16"/>
      <c r="M97" s="16"/>
      <c r="N97" s="16"/>
      <c r="O97" s="16"/>
      <c r="P97" s="16"/>
      <c r="Q97" s="16"/>
      <c r="R97" s="16"/>
      <c r="S97" s="16"/>
      <c r="T97" s="16"/>
    </row>
    <row r="98" spans="1:20" x14ac:dyDescent="0.25">
      <c r="A98" s="16"/>
      <c r="B98" s="16"/>
      <c r="C98" s="16"/>
      <c r="D98" s="16"/>
      <c r="E98" s="16"/>
      <c r="F98" s="16"/>
      <c r="G98" s="16"/>
      <c r="H98" s="16"/>
      <c r="I98" s="16"/>
      <c r="J98" s="16"/>
      <c r="K98" s="16"/>
      <c r="L98" s="16"/>
      <c r="M98" s="16"/>
      <c r="N98" s="16"/>
      <c r="O98" s="16"/>
      <c r="P98" s="16"/>
      <c r="Q98" s="16"/>
      <c r="R98" s="16"/>
      <c r="S98" s="16"/>
      <c r="T98" s="16"/>
    </row>
    <row r="99" spans="1:20" x14ac:dyDescent="0.25">
      <c r="A99" s="16"/>
      <c r="B99" s="16"/>
      <c r="C99" s="16"/>
      <c r="D99" s="16"/>
      <c r="E99" s="16"/>
      <c r="F99" s="16"/>
      <c r="G99" s="16"/>
      <c r="H99" s="16"/>
      <c r="I99" s="16"/>
      <c r="J99" s="16"/>
      <c r="K99" s="16"/>
      <c r="L99" s="16"/>
      <c r="M99" s="16"/>
      <c r="N99" s="16"/>
      <c r="O99" s="16"/>
      <c r="P99" s="16"/>
      <c r="Q99" s="16"/>
      <c r="R99" s="16"/>
      <c r="S99" s="16"/>
      <c r="T99" s="16"/>
    </row>
    <row r="100" spans="1:20" x14ac:dyDescent="0.25">
      <c r="A100" s="16"/>
      <c r="B100" s="16"/>
      <c r="C100" s="16"/>
      <c r="D100" s="16"/>
      <c r="E100" s="16"/>
      <c r="F100" s="16"/>
      <c r="G100" s="16"/>
      <c r="H100" s="16"/>
      <c r="I100" s="16"/>
      <c r="J100" s="16"/>
      <c r="K100" s="16"/>
      <c r="L100" s="16"/>
      <c r="M100" s="16"/>
      <c r="N100" s="16"/>
      <c r="O100" s="16"/>
      <c r="P100" s="16"/>
      <c r="Q100" s="16"/>
      <c r="R100" s="16"/>
      <c r="S100" s="16"/>
      <c r="T100" s="16"/>
    </row>
    <row r="101" spans="1:20" x14ac:dyDescent="0.25">
      <c r="A101" s="16"/>
      <c r="B101" s="16"/>
      <c r="C101" s="16"/>
      <c r="D101" s="16"/>
      <c r="E101" s="16"/>
      <c r="F101" s="16"/>
      <c r="G101" s="16"/>
      <c r="H101" s="16"/>
      <c r="I101" s="16"/>
      <c r="J101" s="16"/>
      <c r="K101" s="16"/>
      <c r="L101" s="16"/>
      <c r="M101" s="16"/>
      <c r="N101" s="16"/>
      <c r="O101" s="16"/>
      <c r="P101" s="16"/>
      <c r="Q101" s="16"/>
      <c r="R101" s="16"/>
      <c r="S101" s="16"/>
      <c r="T101" s="16"/>
    </row>
    <row r="102" spans="1:20" x14ac:dyDescent="0.25">
      <c r="A102" s="16"/>
      <c r="B102" s="16"/>
      <c r="C102" s="16"/>
      <c r="D102" s="16"/>
      <c r="E102" s="16"/>
      <c r="F102" s="16"/>
      <c r="G102" s="16"/>
      <c r="H102" s="16"/>
      <c r="I102" s="16"/>
      <c r="J102" s="16"/>
      <c r="K102" s="16"/>
      <c r="L102" s="16"/>
      <c r="M102" s="16"/>
      <c r="N102" s="16"/>
      <c r="O102" s="16"/>
      <c r="P102" s="16"/>
      <c r="Q102" s="16"/>
      <c r="R102" s="16"/>
      <c r="S102" s="16"/>
      <c r="T102" s="16"/>
    </row>
    <row r="103" spans="1:20" x14ac:dyDescent="0.25">
      <c r="A103" s="16"/>
      <c r="B103" s="16"/>
      <c r="C103" s="16"/>
      <c r="D103" s="16"/>
      <c r="E103" s="16"/>
      <c r="F103" s="16"/>
      <c r="G103" s="16"/>
      <c r="H103" s="16"/>
      <c r="I103" s="16"/>
      <c r="J103" s="16"/>
      <c r="K103" s="16"/>
      <c r="L103" s="16"/>
      <c r="M103" s="16"/>
      <c r="N103" s="16"/>
      <c r="O103" s="16"/>
      <c r="P103" s="16"/>
      <c r="Q103" s="16"/>
      <c r="R103" s="16"/>
      <c r="S103" s="16"/>
      <c r="T103" s="16"/>
    </row>
    <row r="104" spans="1:20" x14ac:dyDescent="0.25">
      <c r="A104" s="16"/>
      <c r="B104" s="16"/>
      <c r="C104" s="16"/>
      <c r="D104" s="16"/>
      <c r="E104" s="16"/>
      <c r="F104" s="16"/>
      <c r="G104" s="16"/>
      <c r="H104" s="16"/>
      <c r="I104" s="16"/>
      <c r="J104" s="16"/>
      <c r="K104" s="16"/>
      <c r="L104" s="16"/>
      <c r="M104" s="16"/>
      <c r="N104" s="16"/>
      <c r="O104" s="16"/>
      <c r="P104" s="16"/>
      <c r="Q104" s="16"/>
      <c r="R104" s="16"/>
      <c r="S104" s="16"/>
      <c r="T104" s="16"/>
    </row>
    <row r="105" spans="1:20" x14ac:dyDescent="0.25">
      <c r="A105" s="16"/>
      <c r="B105" s="16"/>
      <c r="C105" s="16"/>
      <c r="D105" s="16"/>
      <c r="E105" s="16"/>
      <c r="F105" s="16"/>
      <c r="G105" s="16"/>
      <c r="H105" s="16"/>
      <c r="I105" s="16"/>
      <c r="J105" s="16"/>
      <c r="K105" s="16"/>
      <c r="L105" s="16"/>
      <c r="M105" s="16"/>
      <c r="N105" s="16"/>
      <c r="O105" s="16"/>
      <c r="P105" s="16"/>
      <c r="Q105" s="16"/>
      <c r="R105" s="16"/>
      <c r="S105" s="16"/>
      <c r="T105" s="16"/>
    </row>
    <row r="106" spans="1:20" x14ac:dyDescent="0.25">
      <c r="A106" s="16"/>
      <c r="B106" s="16"/>
      <c r="C106" s="16"/>
      <c r="D106" s="16"/>
      <c r="E106" s="16"/>
      <c r="F106" s="16"/>
      <c r="G106" s="16"/>
      <c r="H106" s="16"/>
      <c r="I106" s="16"/>
      <c r="J106" s="16"/>
      <c r="K106" s="16"/>
      <c r="L106" s="16"/>
      <c r="M106" s="16"/>
      <c r="N106" s="16"/>
      <c r="O106" s="16"/>
      <c r="P106" s="16"/>
      <c r="Q106" s="16"/>
      <c r="R106" s="16"/>
      <c r="S106" s="16"/>
      <c r="T106" s="16"/>
    </row>
    <row r="107" spans="1:20" x14ac:dyDescent="0.25">
      <c r="A107" s="16"/>
      <c r="B107" s="16"/>
      <c r="C107" s="16"/>
      <c r="D107" s="16"/>
      <c r="E107" s="16"/>
      <c r="F107" s="16"/>
      <c r="G107" s="16"/>
      <c r="H107" s="16"/>
      <c r="I107" s="16"/>
      <c r="J107" s="16"/>
      <c r="K107" s="16"/>
      <c r="L107" s="16"/>
      <c r="M107" s="16"/>
      <c r="N107" s="16"/>
      <c r="O107" s="16"/>
      <c r="P107" s="16"/>
      <c r="Q107" s="16"/>
      <c r="R107" s="16"/>
      <c r="S107" s="16"/>
      <c r="T107" s="16"/>
    </row>
    <row r="108" spans="1:20" x14ac:dyDescent="0.25">
      <c r="A108" s="16"/>
      <c r="B108" s="16"/>
      <c r="C108" s="16"/>
      <c r="D108" s="16"/>
      <c r="E108" s="16"/>
      <c r="F108" s="16"/>
      <c r="G108" s="16"/>
      <c r="H108" s="16"/>
      <c r="I108" s="16"/>
      <c r="J108" s="16"/>
      <c r="K108" s="16"/>
      <c r="L108" s="16"/>
      <c r="M108" s="16"/>
      <c r="N108" s="16"/>
      <c r="O108" s="16"/>
      <c r="P108" s="16"/>
      <c r="Q108" s="16"/>
      <c r="R108" s="16"/>
      <c r="S108" s="16"/>
      <c r="T108" s="16"/>
    </row>
    <row r="109" spans="1:20" x14ac:dyDescent="0.25">
      <c r="A109" s="16"/>
      <c r="B109" s="16"/>
      <c r="C109" s="16"/>
      <c r="D109" s="16"/>
      <c r="E109" s="16"/>
      <c r="F109" s="16"/>
      <c r="G109" s="16"/>
      <c r="H109" s="16"/>
      <c r="I109" s="16"/>
      <c r="J109" s="16"/>
      <c r="K109" s="16"/>
      <c r="L109" s="16"/>
      <c r="M109" s="16"/>
      <c r="N109" s="16"/>
      <c r="O109" s="16"/>
      <c r="P109" s="16"/>
      <c r="Q109" s="16"/>
      <c r="R109" s="16"/>
      <c r="S109" s="16"/>
      <c r="T109" s="16"/>
    </row>
    <row r="110" spans="1:20" x14ac:dyDescent="0.25">
      <c r="A110" s="16"/>
      <c r="B110" s="16"/>
      <c r="C110" s="16"/>
      <c r="D110" s="16"/>
      <c r="E110" s="16"/>
      <c r="F110" s="16"/>
      <c r="G110" s="16"/>
      <c r="H110" s="16"/>
      <c r="I110" s="16"/>
      <c r="J110" s="16"/>
      <c r="K110" s="16"/>
      <c r="L110" s="16"/>
      <c r="M110" s="16"/>
      <c r="N110" s="16"/>
      <c r="O110" s="16"/>
      <c r="P110" s="16"/>
      <c r="Q110" s="16"/>
      <c r="R110" s="16"/>
      <c r="S110" s="16"/>
      <c r="T110" s="16"/>
    </row>
    <row r="111" spans="1:20" x14ac:dyDescent="0.25">
      <c r="A111" s="16"/>
      <c r="B111" s="16"/>
      <c r="C111" s="16"/>
      <c r="D111" s="16"/>
      <c r="E111" s="16"/>
      <c r="F111" s="16"/>
      <c r="G111" s="16"/>
      <c r="H111" s="16"/>
      <c r="I111" s="16"/>
      <c r="J111" s="16"/>
      <c r="K111" s="16"/>
      <c r="L111" s="16"/>
      <c r="M111" s="16"/>
      <c r="N111" s="16"/>
      <c r="O111" s="16"/>
      <c r="P111" s="16"/>
      <c r="Q111" s="16"/>
      <c r="R111" s="16"/>
      <c r="S111" s="16"/>
      <c r="T111" s="16"/>
    </row>
    <row r="112" spans="1:20" x14ac:dyDescent="0.25">
      <c r="A112" s="16"/>
      <c r="B112" s="16"/>
      <c r="C112" s="16"/>
      <c r="D112" s="16"/>
      <c r="E112" s="16"/>
      <c r="F112" s="16"/>
      <c r="G112" s="16"/>
      <c r="H112" s="16"/>
      <c r="I112" s="16"/>
      <c r="J112" s="16"/>
      <c r="K112" s="16"/>
      <c r="L112" s="16"/>
      <c r="M112" s="16"/>
      <c r="N112" s="16"/>
      <c r="O112" s="16"/>
      <c r="P112" s="16"/>
      <c r="Q112" s="16"/>
      <c r="R112" s="16"/>
      <c r="S112" s="16"/>
      <c r="T112" s="16"/>
    </row>
    <row r="113" spans="1:20" x14ac:dyDescent="0.25">
      <c r="A113" s="16"/>
      <c r="B113" s="16"/>
      <c r="C113" s="16"/>
      <c r="D113" s="16"/>
      <c r="E113" s="16"/>
      <c r="F113" s="16"/>
      <c r="G113" s="16"/>
      <c r="H113" s="16"/>
      <c r="I113" s="16"/>
      <c r="J113" s="16"/>
      <c r="K113" s="16"/>
      <c r="L113" s="16"/>
      <c r="M113" s="16"/>
      <c r="N113" s="16"/>
      <c r="O113" s="16"/>
      <c r="P113" s="16"/>
      <c r="Q113" s="16"/>
      <c r="R113" s="16"/>
      <c r="S113" s="16"/>
      <c r="T113" s="16"/>
    </row>
    <row r="114" spans="1:20" x14ac:dyDescent="0.25">
      <c r="A114" s="16"/>
      <c r="B114" s="16"/>
      <c r="C114" s="16"/>
      <c r="D114" s="16"/>
      <c r="E114" s="16"/>
      <c r="F114" s="16"/>
      <c r="G114" s="16"/>
      <c r="H114" s="16"/>
      <c r="I114" s="16"/>
      <c r="J114" s="16"/>
      <c r="K114" s="16"/>
      <c r="L114" s="16"/>
      <c r="M114" s="16"/>
      <c r="N114" s="16"/>
      <c r="O114" s="16"/>
      <c r="P114" s="16"/>
      <c r="Q114" s="16"/>
      <c r="R114" s="16"/>
      <c r="S114" s="16"/>
      <c r="T114" s="16"/>
    </row>
    <row r="115" spans="1:20" x14ac:dyDescent="0.25">
      <c r="A115" s="16"/>
      <c r="B115" s="16"/>
      <c r="C115" s="16"/>
      <c r="D115" s="16"/>
      <c r="E115" s="16"/>
      <c r="F115" s="16"/>
      <c r="G115" s="16"/>
      <c r="H115" s="16"/>
      <c r="I115" s="16"/>
      <c r="J115" s="16"/>
      <c r="K115" s="16"/>
      <c r="L115" s="16"/>
      <c r="M115" s="16"/>
      <c r="N115" s="16"/>
      <c r="O115" s="16"/>
      <c r="P115" s="16"/>
      <c r="Q115" s="16"/>
      <c r="R115" s="16"/>
      <c r="S115" s="16"/>
      <c r="T115" s="16"/>
    </row>
    <row r="116" spans="1:20" x14ac:dyDescent="0.25">
      <c r="A116" s="16"/>
      <c r="B116" s="16"/>
      <c r="C116" s="16"/>
      <c r="D116" s="16"/>
      <c r="E116" s="16"/>
      <c r="F116" s="16"/>
      <c r="G116" s="16"/>
      <c r="H116" s="16"/>
      <c r="I116" s="16"/>
      <c r="J116" s="16"/>
      <c r="K116" s="16"/>
      <c r="L116" s="16"/>
      <c r="M116" s="16"/>
      <c r="N116" s="16"/>
      <c r="O116" s="16"/>
      <c r="P116" s="16"/>
      <c r="Q116" s="16"/>
      <c r="R116" s="16"/>
      <c r="S116" s="16"/>
      <c r="T116" s="16"/>
    </row>
    <row r="117" spans="1:20" x14ac:dyDescent="0.25">
      <c r="A117" s="16"/>
      <c r="B117" s="16"/>
      <c r="C117" s="16"/>
      <c r="D117" s="16"/>
      <c r="E117" s="16"/>
      <c r="F117" s="16"/>
      <c r="G117" s="16"/>
      <c r="H117" s="16"/>
      <c r="I117" s="16"/>
      <c r="J117" s="16"/>
      <c r="K117" s="16"/>
      <c r="L117" s="16"/>
      <c r="M117" s="16"/>
      <c r="N117" s="16"/>
      <c r="O117" s="16"/>
      <c r="P117" s="16"/>
      <c r="Q117" s="16"/>
      <c r="R117" s="16"/>
      <c r="S117" s="16"/>
      <c r="T117" s="16"/>
    </row>
    <row r="118" spans="1:20" x14ac:dyDescent="0.25">
      <c r="A118" s="16"/>
      <c r="B118" s="16"/>
      <c r="C118" s="16"/>
      <c r="D118" s="16"/>
      <c r="E118" s="16"/>
      <c r="F118" s="16"/>
      <c r="G118" s="16"/>
      <c r="H118" s="16"/>
      <c r="I118" s="16"/>
      <c r="J118" s="16"/>
      <c r="K118" s="16"/>
      <c r="L118" s="16"/>
      <c r="M118" s="16"/>
      <c r="N118" s="16"/>
      <c r="O118" s="16"/>
      <c r="P118" s="16"/>
      <c r="Q118" s="16"/>
      <c r="R118" s="16"/>
      <c r="S118" s="16"/>
      <c r="T118" s="16"/>
    </row>
    <row r="119" spans="1:20" x14ac:dyDescent="0.25">
      <c r="A119" s="16"/>
      <c r="B119" s="16"/>
      <c r="C119" s="16"/>
      <c r="D119" s="16"/>
      <c r="E119" s="16"/>
      <c r="F119" s="16"/>
      <c r="G119" s="16"/>
      <c r="H119" s="16"/>
      <c r="I119" s="16"/>
      <c r="J119" s="16"/>
      <c r="K119" s="16"/>
      <c r="L119" s="16"/>
      <c r="M119" s="16"/>
      <c r="N119" s="16"/>
      <c r="O119" s="16"/>
      <c r="P119" s="16"/>
      <c r="Q119" s="16"/>
      <c r="R119" s="16"/>
      <c r="S119" s="16"/>
      <c r="T119" s="16"/>
    </row>
    <row r="120" spans="1:20" x14ac:dyDescent="0.25">
      <c r="A120" s="16"/>
      <c r="B120" s="16"/>
      <c r="C120" s="16"/>
      <c r="D120" s="16"/>
      <c r="E120" s="16"/>
      <c r="F120" s="16"/>
      <c r="G120" s="16"/>
      <c r="H120" s="16"/>
      <c r="I120" s="16"/>
      <c r="J120" s="16"/>
      <c r="K120" s="16"/>
      <c r="L120" s="16"/>
      <c r="M120" s="16"/>
      <c r="N120" s="16"/>
      <c r="O120" s="16"/>
      <c r="P120" s="16"/>
      <c r="Q120" s="16"/>
      <c r="R120" s="16"/>
      <c r="S120" s="16"/>
      <c r="T120" s="16"/>
    </row>
    <row r="121" spans="1:20" x14ac:dyDescent="0.25">
      <c r="A121" s="16"/>
      <c r="B121" s="16"/>
      <c r="C121" s="16"/>
      <c r="D121" s="16"/>
      <c r="E121" s="16"/>
      <c r="F121" s="16"/>
      <c r="G121" s="16"/>
      <c r="H121" s="16"/>
      <c r="I121" s="16"/>
      <c r="J121" s="16"/>
      <c r="K121" s="16"/>
      <c r="L121" s="16"/>
      <c r="M121" s="16"/>
      <c r="N121" s="16"/>
      <c r="O121" s="16"/>
      <c r="P121" s="16"/>
      <c r="Q121" s="16"/>
      <c r="R121" s="16"/>
      <c r="S121" s="16"/>
      <c r="T121" s="16"/>
    </row>
    <row r="122" spans="1:20" x14ac:dyDescent="0.25">
      <c r="A122" s="16"/>
      <c r="B122" s="16"/>
      <c r="C122" s="16"/>
      <c r="D122" s="16"/>
      <c r="E122" s="16"/>
      <c r="F122" s="16"/>
      <c r="G122" s="16"/>
      <c r="H122" s="16"/>
      <c r="I122" s="16"/>
      <c r="J122" s="16"/>
      <c r="K122" s="16"/>
      <c r="L122" s="16"/>
      <c r="M122" s="16"/>
      <c r="N122" s="16"/>
      <c r="O122" s="16"/>
      <c r="P122" s="16"/>
      <c r="Q122" s="16"/>
      <c r="R122" s="16"/>
      <c r="S122" s="16"/>
      <c r="T122" s="16"/>
    </row>
    <row r="123" spans="1:20" x14ac:dyDescent="0.25">
      <c r="A123" s="16"/>
      <c r="B123" s="16"/>
      <c r="C123" s="16"/>
      <c r="D123" s="16"/>
      <c r="E123" s="16"/>
      <c r="F123" s="16"/>
      <c r="G123" s="16"/>
      <c r="H123" s="16"/>
      <c r="I123" s="16"/>
      <c r="J123" s="16"/>
      <c r="K123" s="16"/>
      <c r="L123" s="16"/>
      <c r="M123" s="16"/>
      <c r="N123" s="16"/>
      <c r="O123" s="16"/>
      <c r="P123" s="16"/>
      <c r="Q123" s="16"/>
      <c r="R123" s="16"/>
      <c r="S123" s="16"/>
      <c r="T123" s="16"/>
    </row>
    <row r="124" spans="1:20" x14ac:dyDescent="0.25">
      <c r="A124" s="16"/>
      <c r="B124" s="16"/>
      <c r="C124" s="16"/>
      <c r="D124" s="16"/>
      <c r="E124" s="16"/>
      <c r="F124" s="16"/>
      <c r="G124" s="16"/>
      <c r="H124" s="16"/>
      <c r="I124" s="16"/>
      <c r="J124" s="16"/>
      <c r="K124" s="16"/>
      <c r="L124" s="16"/>
      <c r="M124" s="16"/>
      <c r="N124" s="16"/>
      <c r="O124" s="16"/>
      <c r="P124" s="16"/>
      <c r="Q124" s="16"/>
      <c r="R124" s="16"/>
      <c r="S124" s="16"/>
      <c r="T124" s="16"/>
    </row>
    <row r="125" spans="1:20" x14ac:dyDescent="0.25">
      <c r="A125" s="16"/>
      <c r="B125" s="16"/>
      <c r="C125" s="16"/>
      <c r="D125" s="16"/>
      <c r="E125" s="16"/>
      <c r="F125" s="16"/>
      <c r="G125" s="16"/>
      <c r="H125" s="16"/>
      <c r="I125" s="16"/>
      <c r="J125" s="16"/>
      <c r="K125" s="16"/>
      <c r="L125" s="16"/>
      <c r="M125" s="16"/>
      <c r="N125" s="16"/>
      <c r="O125" s="16"/>
      <c r="P125" s="16"/>
      <c r="Q125" s="16"/>
      <c r="R125" s="16"/>
      <c r="S125" s="16"/>
      <c r="T125" s="16"/>
    </row>
    <row r="126" spans="1:20" x14ac:dyDescent="0.25">
      <c r="A126" s="16"/>
      <c r="B126" s="16"/>
      <c r="C126" s="16"/>
      <c r="D126" s="16"/>
      <c r="E126" s="16"/>
      <c r="F126" s="16"/>
      <c r="G126" s="16"/>
      <c r="H126" s="16"/>
      <c r="I126" s="16"/>
      <c r="J126" s="16"/>
      <c r="K126" s="16"/>
      <c r="L126" s="16"/>
      <c r="M126" s="16"/>
      <c r="N126" s="16"/>
      <c r="O126" s="16"/>
      <c r="P126" s="16"/>
      <c r="Q126" s="16"/>
      <c r="R126" s="16"/>
      <c r="S126" s="16"/>
      <c r="T126" s="16"/>
    </row>
    <row r="127" spans="1:20" x14ac:dyDescent="0.25">
      <c r="A127" s="16"/>
      <c r="B127" s="16"/>
      <c r="C127" s="16"/>
      <c r="D127" s="16"/>
      <c r="E127" s="16"/>
      <c r="F127" s="16"/>
      <c r="G127" s="16"/>
      <c r="H127" s="16"/>
      <c r="I127" s="16"/>
      <c r="J127" s="16"/>
      <c r="K127" s="16"/>
      <c r="L127" s="16"/>
      <c r="M127" s="16"/>
      <c r="N127" s="16"/>
      <c r="O127" s="16"/>
      <c r="P127" s="16"/>
      <c r="Q127" s="16"/>
      <c r="R127" s="16"/>
      <c r="S127" s="16"/>
      <c r="T127" s="16"/>
    </row>
    <row r="128" spans="1:20" x14ac:dyDescent="0.25">
      <c r="A128" s="16"/>
      <c r="B128" s="16"/>
      <c r="C128" s="16"/>
      <c r="D128" s="16"/>
      <c r="E128" s="16"/>
      <c r="F128" s="16"/>
      <c r="G128" s="16"/>
      <c r="H128" s="16"/>
      <c r="I128" s="16"/>
      <c r="J128" s="16"/>
      <c r="K128" s="16"/>
      <c r="L128" s="16"/>
      <c r="M128" s="16"/>
      <c r="N128" s="16"/>
      <c r="O128" s="16"/>
      <c r="P128" s="16"/>
      <c r="Q128" s="16"/>
      <c r="R128" s="16"/>
      <c r="S128" s="16"/>
      <c r="T128" s="16"/>
    </row>
    <row r="129" spans="1:20" x14ac:dyDescent="0.25">
      <c r="A129" s="16"/>
      <c r="B129" s="16"/>
      <c r="C129" s="16"/>
      <c r="D129" s="16"/>
      <c r="E129" s="16"/>
      <c r="F129" s="16"/>
      <c r="G129" s="16"/>
      <c r="H129" s="16"/>
      <c r="I129" s="16"/>
      <c r="J129" s="16"/>
      <c r="K129" s="16"/>
      <c r="L129" s="16"/>
      <c r="M129" s="16"/>
      <c r="N129" s="16"/>
      <c r="O129" s="16"/>
      <c r="P129" s="16"/>
      <c r="Q129" s="16"/>
      <c r="R129" s="16"/>
      <c r="S129" s="16"/>
      <c r="T129" s="16"/>
    </row>
    <row r="130" spans="1:20" x14ac:dyDescent="0.25">
      <c r="A130" s="16"/>
      <c r="B130" s="16"/>
      <c r="C130" s="16"/>
      <c r="D130" s="16"/>
      <c r="E130" s="16"/>
      <c r="F130" s="16"/>
      <c r="G130" s="16"/>
      <c r="H130" s="16"/>
      <c r="I130" s="16"/>
      <c r="J130" s="16"/>
      <c r="K130" s="16"/>
      <c r="L130" s="16"/>
      <c r="M130" s="16"/>
      <c r="N130" s="16"/>
      <c r="O130" s="16"/>
      <c r="P130" s="16"/>
      <c r="Q130" s="16"/>
      <c r="R130" s="16"/>
      <c r="S130" s="16"/>
      <c r="T130" s="16"/>
    </row>
    <row r="131" spans="1:20" x14ac:dyDescent="0.25">
      <c r="A131" s="16"/>
      <c r="B131" s="16"/>
      <c r="C131" s="16"/>
      <c r="D131" s="16"/>
      <c r="E131" s="16"/>
      <c r="F131" s="16"/>
      <c r="G131" s="16"/>
      <c r="H131" s="16"/>
      <c r="I131" s="16"/>
      <c r="J131" s="16"/>
      <c r="K131" s="16"/>
      <c r="L131" s="16"/>
      <c r="M131" s="16"/>
      <c r="N131" s="16"/>
      <c r="O131" s="16"/>
      <c r="P131" s="16"/>
      <c r="Q131" s="16"/>
      <c r="R131" s="16"/>
      <c r="S131" s="16"/>
      <c r="T131" s="16"/>
    </row>
    <row r="132" spans="1:20" x14ac:dyDescent="0.25">
      <c r="A132" s="16"/>
      <c r="B132" s="16"/>
      <c r="C132" s="16"/>
      <c r="D132" s="16"/>
      <c r="E132" s="16"/>
      <c r="F132" s="16"/>
      <c r="G132" s="16"/>
      <c r="H132" s="16"/>
      <c r="I132" s="16"/>
      <c r="J132" s="16"/>
      <c r="K132" s="16"/>
      <c r="L132" s="16"/>
      <c r="M132" s="16"/>
      <c r="N132" s="16"/>
      <c r="O132" s="16"/>
      <c r="P132" s="16"/>
      <c r="Q132" s="16"/>
      <c r="R132" s="16"/>
      <c r="S132" s="16"/>
      <c r="T132" s="16"/>
    </row>
    <row r="133" spans="1:20" x14ac:dyDescent="0.25">
      <c r="A133" s="16"/>
      <c r="B133" s="16"/>
      <c r="C133" s="16"/>
      <c r="D133" s="16"/>
      <c r="E133" s="16"/>
      <c r="F133" s="16"/>
      <c r="G133" s="16"/>
      <c r="H133" s="16"/>
      <c r="I133" s="16"/>
      <c r="J133" s="16"/>
      <c r="K133" s="16"/>
      <c r="L133" s="16"/>
      <c r="M133" s="16"/>
      <c r="N133" s="16"/>
      <c r="O133" s="16"/>
      <c r="P133" s="16"/>
      <c r="Q133" s="16"/>
      <c r="R133" s="16"/>
      <c r="S133" s="16"/>
      <c r="T133" s="16"/>
    </row>
    <row r="134" spans="1:20" x14ac:dyDescent="0.25">
      <c r="A134" s="16"/>
      <c r="B134" s="16"/>
      <c r="C134" s="16"/>
      <c r="D134" s="16"/>
      <c r="E134" s="16"/>
      <c r="F134" s="16"/>
      <c r="G134" s="16"/>
      <c r="H134" s="16"/>
      <c r="I134" s="16"/>
      <c r="J134" s="16"/>
      <c r="K134" s="16"/>
      <c r="L134" s="16"/>
      <c r="M134" s="16"/>
      <c r="N134" s="16"/>
      <c r="O134" s="16"/>
      <c r="P134" s="16"/>
      <c r="Q134" s="16"/>
      <c r="R134" s="16"/>
      <c r="S134" s="16"/>
      <c r="T134" s="16"/>
    </row>
    <row r="135" spans="1:20" x14ac:dyDescent="0.25">
      <c r="A135" s="16"/>
      <c r="B135" s="16"/>
      <c r="C135" s="16"/>
      <c r="D135" s="16"/>
      <c r="E135" s="16"/>
      <c r="F135" s="16"/>
      <c r="G135" s="16"/>
      <c r="H135" s="16"/>
      <c r="I135" s="16"/>
      <c r="J135" s="16"/>
      <c r="K135" s="16"/>
      <c r="L135" s="16"/>
      <c r="M135" s="16"/>
      <c r="N135" s="16"/>
      <c r="O135" s="16"/>
      <c r="P135" s="16"/>
      <c r="Q135" s="16"/>
      <c r="R135" s="16"/>
      <c r="S135" s="16"/>
      <c r="T135" s="16"/>
    </row>
    <row r="136" spans="1:20" x14ac:dyDescent="0.25">
      <c r="A136" s="16"/>
      <c r="B136" s="16"/>
      <c r="C136" s="16"/>
      <c r="D136" s="16"/>
      <c r="E136" s="16"/>
      <c r="F136" s="16"/>
      <c r="G136" s="16"/>
      <c r="H136" s="16"/>
      <c r="I136" s="16"/>
      <c r="J136" s="16"/>
      <c r="K136" s="16"/>
      <c r="L136" s="16"/>
      <c r="M136" s="16"/>
      <c r="N136" s="16"/>
      <c r="O136" s="16"/>
      <c r="P136" s="16"/>
      <c r="Q136" s="16"/>
      <c r="R136" s="16"/>
      <c r="S136" s="16"/>
      <c r="T136" s="16"/>
    </row>
    <row r="137" spans="1:20" x14ac:dyDescent="0.25">
      <c r="A137" s="16"/>
      <c r="B137" s="16"/>
      <c r="C137" s="16"/>
      <c r="D137" s="16"/>
      <c r="E137" s="16"/>
      <c r="F137" s="16"/>
      <c r="G137" s="16"/>
      <c r="H137" s="16"/>
      <c r="I137" s="16"/>
      <c r="J137" s="16"/>
      <c r="K137" s="16"/>
      <c r="L137" s="16"/>
      <c r="M137" s="16"/>
      <c r="N137" s="16"/>
      <c r="O137" s="16"/>
      <c r="P137" s="16"/>
      <c r="Q137" s="16"/>
      <c r="R137" s="16"/>
      <c r="S137" s="16"/>
      <c r="T137" s="16"/>
    </row>
    <row r="138" spans="1:20" x14ac:dyDescent="0.25">
      <c r="A138" s="16"/>
      <c r="B138" s="16"/>
      <c r="C138" s="16"/>
      <c r="D138" s="16"/>
      <c r="E138" s="16"/>
      <c r="F138" s="16"/>
      <c r="G138" s="16"/>
      <c r="H138" s="16"/>
      <c r="I138" s="16"/>
      <c r="J138" s="16"/>
      <c r="K138" s="16"/>
      <c r="L138" s="16"/>
      <c r="M138" s="16"/>
      <c r="N138" s="16"/>
      <c r="O138" s="16"/>
      <c r="P138" s="16"/>
      <c r="Q138" s="16"/>
      <c r="R138" s="16"/>
      <c r="S138" s="16"/>
      <c r="T138" s="16"/>
    </row>
    <row r="139" spans="1:20" x14ac:dyDescent="0.25">
      <c r="A139" s="16"/>
      <c r="B139" s="16"/>
      <c r="C139" s="16"/>
      <c r="D139" s="16"/>
      <c r="E139" s="16"/>
      <c r="F139" s="16"/>
      <c r="G139" s="16"/>
      <c r="H139" s="16"/>
      <c r="I139" s="16"/>
      <c r="J139" s="16"/>
      <c r="K139" s="16"/>
      <c r="L139" s="16"/>
      <c r="M139" s="16"/>
      <c r="N139" s="16"/>
      <c r="O139" s="16"/>
      <c r="P139" s="16"/>
      <c r="Q139" s="16"/>
      <c r="R139" s="16"/>
      <c r="S139" s="16"/>
      <c r="T139" s="16"/>
    </row>
    <row r="140" spans="1:20" x14ac:dyDescent="0.25">
      <c r="A140" s="16"/>
      <c r="B140" s="16"/>
      <c r="C140" s="16"/>
      <c r="D140" s="16"/>
      <c r="E140" s="16"/>
      <c r="F140" s="16"/>
      <c r="G140" s="16"/>
      <c r="H140" s="16"/>
      <c r="I140" s="16"/>
      <c r="J140" s="16"/>
      <c r="K140" s="16"/>
      <c r="L140" s="16"/>
      <c r="M140" s="16"/>
      <c r="N140" s="16"/>
      <c r="O140" s="16"/>
      <c r="P140" s="16"/>
      <c r="Q140" s="16"/>
      <c r="R140" s="16"/>
      <c r="S140" s="16"/>
      <c r="T140" s="16"/>
    </row>
    <row r="141" spans="1:20" x14ac:dyDescent="0.25">
      <c r="A141" s="16"/>
      <c r="B141" s="16"/>
      <c r="C141" s="16"/>
      <c r="D141" s="16"/>
      <c r="E141" s="16"/>
      <c r="F141" s="16"/>
      <c r="G141" s="16"/>
      <c r="H141" s="16"/>
      <c r="I141" s="16"/>
      <c r="J141" s="16"/>
      <c r="K141" s="16"/>
      <c r="L141" s="16"/>
      <c r="M141" s="16"/>
      <c r="N141" s="16"/>
      <c r="O141" s="16"/>
      <c r="P141" s="16"/>
      <c r="Q141" s="16"/>
      <c r="R141" s="16"/>
      <c r="S141" s="16"/>
      <c r="T141" s="16"/>
    </row>
    <row r="142" spans="1:20" x14ac:dyDescent="0.25">
      <c r="A142" s="16"/>
      <c r="B142" s="16"/>
      <c r="C142" s="16"/>
      <c r="D142" s="16"/>
      <c r="E142" s="16"/>
      <c r="F142" s="16"/>
      <c r="G142" s="16"/>
      <c r="H142" s="16"/>
      <c r="I142" s="16"/>
      <c r="J142" s="16"/>
      <c r="K142" s="16"/>
      <c r="L142" s="16"/>
      <c r="M142" s="16"/>
      <c r="N142" s="16"/>
      <c r="O142" s="16"/>
      <c r="P142" s="16"/>
      <c r="Q142" s="16"/>
      <c r="R142" s="16"/>
      <c r="S142" s="16"/>
      <c r="T142" s="16"/>
    </row>
    <row r="143" spans="1:20" x14ac:dyDescent="0.25">
      <c r="A143" s="16"/>
      <c r="B143" s="16"/>
      <c r="C143" s="16"/>
      <c r="D143" s="16"/>
      <c r="E143" s="16"/>
      <c r="F143" s="16"/>
      <c r="G143" s="16"/>
      <c r="H143" s="16"/>
      <c r="I143" s="16"/>
      <c r="J143" s="16"/>
      <c r="K143" s="16"/>
      <c r="L143" s="16"/>
      <c r="M143" s="16"/>
      <c r="N143" s="16"/>
      <c r="O143" s="16"/>
      <c r="P143" s="16"/>
      <c r="Q143" s="16"/>
      <c r="R143" s="16"/>
      <c r="S143" s="16"/>
      <c r="T143" s="16"/>
    </row>
    <row r="144" spans="1:20" x14ac:dyDescent="0.25">
      <c r="A144" s="16"/>
      <c r="B144" s="16"/>
      <c r="C144" s="16"/>
      <c r="D144" s="16"/>
      <c r="E144" s="16"/>
      <c r="F144" s="16"/>
      <c r="G144" s="16"/>
      <c r="H144" s="16"/>
      <c r="I144" s="16"/>
      <c r="J144" s="16"/>
      <c r="K144" s="16"/>
      <c r="L144" s="16"/>
      <c r="M144" s="16"/>
      <c r="N144" s="16"/>
      <c r="O144" s="16"/>
      <c r="P144" s="16"/>
      <c r="Q144" s="16"/>
      <c r="R144" s="16"/>
      <c r="S144" s="16"/>
      <c r="T144" s="16"/>
    </row>
    <row r="145" spans="1:20" x14ac:dyDescent="0.25">
      <c r="A145" s="16"/>
      <c r="B145" s="16"/>
      <c r="C145" s="16"/>
      <c r="D145" s="16"/>
      <c r="E145" s="16"/>
      <c r="F145" s="16"/>
      <c r="G145" s="16"/>
      <c r="H145" s="16"/>
      <c r="I145" s="16"/>
      <c r="J145" s="16"/>
      <c r="K145" s="16"/>
      <c r="L145" s="16"/>
      <c r="M145" s="16"/>
      <c r="N145" s="16"/>
      <c r="O145" s="16"/>
      <c r="P145" s="16"/>
      <c r="Q145" s="16"/>
      <c r="R145" s="16"/>
      <c r="S145" s="16"/>
      <c r="T145" s="16"/>
    </row>
    <row r="146" spans="1:20" x14ac:dyDescent="0.25">
      <c r="A146" s="16"/>
      <c r="B146" s="16"/>
      <c r="C146" s="16"/>
      <c r="D146" s="16"/>
      <c r="E146" s="16"/>
      <c r="F146" s="16"/>
      <c r="G146" s="16"/>
      <c r="H146" s="16"/>
      <c r="I146" s="16"/>
      <c r="J146" s="16"/>
      <c r="K146" s="16"/>
      <c r="L146" s="16"/>
      <c r="M146" s="16"/>
      <c r="N146" s="16"/>
      <c r="O146" s="16"/>
      <c r="P146" s="16"/>
      <c r="Q146" s="16"/>
      <c r="R146" s="16"/>
      <c r="S146" s="16"/>
      <c r="T146" s="16"/>
    </row>
    <row r="147" spans="1:20" x14ac:dyDescent="0.25">
      <c r="A147" s="16"/>
      <c r="B147" s="16"/>
      <c r="C147" s="16"/>
      <c r="D147" s="16"/>
      <c r="E147" s="16"/>
      <c r="F147" s="16"/>
      <c r="G147" s="16"/>
      <c r="H147" s="16"/>
      <c r="I147" s="16"/>
      <c r="J147" s="16"/>
      <c r="K147" s="16"/>
      <c r="L147" s="16"/>
      <c r="M147" s="16"/>
      <c r="N147" s="16"/>
      <c r="O147" s="16"/>
      <c r="P147" s="16"/>
      <c r="Q147" s="16"/>
      <c r="R147" s="16"/>
      <c r="S147" s="16"/>
      <c r="T147" s="16"/>
    </row>
    <row r="148" spans="1:20" x14ac:dyDescent="0.25">
      <c r="A148" s="16"/>
      <c r="B148" s="16"/>
      <c r="C148" s="16"/>
      <c r="D148" s="16"/>
      <c r="E148" s="16"/>
      <c r="F148" s="16"/>
      <c r="G148" s="16"/>
      <c r="H148" s="16"/>
      <c r="I148" s="16"/>
      <c r="J148" s="16"/>
      <c r="K148" s="16"/>
      <c r="L148" s="16"/>
      <c r="M148" s="16"/>
      <c r="N148" s="16"/>
      <c r="O148" s="16"/>
      <c r="P148" s="16"/>
      <c r="Q148" s="16"/>
      <c r="R148" s="16"/>
      <c r="S148" s="16"/>
      <c r="T148" s="16"/>
    </row>
    <row r="149" spans="1:20" x14ac:dyDescent="0.25">
      <c r="A149" s="16"/>
      <c r="B149" s="16"/>
      <c r="C149" s="16"/>
      <c r="D149" s="16"/>
      <c r="E149" s="16"/>
      <c r="F149" s="16"/>
      <c r="G149" s="16"/>
      <c r="H149" s="16"/>
      <c r="I149" s="16"/>
      <c r="J149" s="16"/>
      <c r="K149" s="16"/>
      <c r="L149" s="16"/>
      <c r="M149" s="16"/>
      <c r="N149" s="16"/>
      <c r="O149" s="16"/>
      <c r="P149" s="16"/>
      <c r="Q149" s="16"/>
      <c r="R149" s="16"/>
      <c r="S149" s="16"/>
      <c r="T149" s="16"/>
    </row>
    <row r="150" spans="1:20" x14ac:dyDescent="0.25">
      <c r="A150" s="16"/>
      <c r="B150" s="16"/>
      <c r="C150" s="16"/>
      <c r="D150" s="16"/>
      <c r="E150" s="16"/>
      <c r="F150" s="16"/>
      <c r="G150" s="16"/>
      <c r="H150" s="16"/>
      <c r="I150" s="16"/>
      <c r="J150" s="16"/>
      <c r="K150" s="16"/>
      <c r="L150" s="16"/>
      <c r="M150" s="16"/>
      <c r="N150" s="16"/>
      <c r="O150" s="16"/>
      <c r="P150" s="16"/>
      <c r="Q150" s="16"/>
      <c r="R150" s="16"/>
      <c r="S150" s="16"/>
      <c r="T150" s="16"/>
    </row>
    <row r="151" spans="1:20" x14ac:dyDescent="0.25">
      <c r="A151" s="16"/>
      <c r="B151" s="16"/>
      <c r="C151" s="16"/>
      <c r="D151" s="16"/>
      <c r="E151" s="16"/>
      <c r="F151" s="16"/>
      <c r="G151" s="16"/>
      <c r="H151" s="16"/>
      <c r="I151" s="16"/>
      <c r="J151" s="16"/>
      <c r="K151" s="16"/>
      <c r="L151" s="16"/>
      <c r="M151" s="16"/>
      <c r="N151" s="16"/>
      <c r="O151" s="16"/>
      <c r="P151" s="16"/>
      <c r="Q151" s="16"/>
      <c r="R151" s="16"/>
      <c r="S151" s="16"/>
      <c r="T151" s="16"/>
    </row>
    <row r="152" spans="1:20" x14ac:dyDescent="0.25">
      <c r="A152" s="16"/>
      <c r="B152" s="16"/>
      <c r="C152" s="16"/>
      <c r="D152" s="16"/>
      <c r="E152" s="16"/>
      <c r="F152" s="16"/>
      <c r="G152" s="16"/>
      <c r="H152" s="16"/>
      <c r="I152" s="16"/>
      <c r="J152" s="16"/>
      <c r="K152" s="16"/>
      <c r="L152" s="16"/>
      <c r="M152" s="16"/>
      <c r="N152" s="16"/>
      <c r="O152" s="16"/>
      <c r="P152" s="16"/>
      <c r="Q152" s="16"/>
      <c r="R152" s="16"/>
      <c r="S152" s="16"/>
      <c r="T152" s="16"/>
    </row>
    <row r="153" spans="1:20" x14ac:dyDescent="0.25">
      <c r="A153" s="16"/>
      <c r="B153" s="16"/>
      <c r="C153" s="16"/>
      <c r="D153" s="16"/>
      <c r="E153" s="16"/>
      <c r="F153" s="16"/>
      <c r="G153" s="16"/>
      <c r="H153" s="16"/>
      <c r="I153" s="16"/>
      <c r="J153" s="16"/>
      <c r="K153" s="16"/>
      <c r="L153" s="16"/>
      <c r="M153" s="16"/>
      <c r="N153" s="16"/>
      <c r="O153" s="16"/>
      <c r="P153" s="16"/>
      <c r="Q153" s="16"/>
      <c r="R153" s="16"/>
      <c r="S153" s="16"/>
      <c r="T153" s="16"/>
    </row>
    <row r="154" spans="1:20" x14ac:dyDescent="0.25">
      <c r="A154" s="16"/>
      <c r="B154" s="16"/>
      <c r="C154" s="16"/>
      <c r="D154" s="16"/>
      <c r="E154" s="16"/>
      <c r="F154" s="16"/>
      <c r="G154" s="16"/>
      <c r="H154" s="16"/>
      <c r="I154" s="16"/>
      <c r="J154" s="16"/>
      <c r="K154" s="16"/>
      <c r="L154" s="16"/>
      <c r="M154" s="16"/>
      <c r="N154" s="16"/>
      <c r="O154" s="16"/>
      <c r="P154" s="16"/>
      <c r="Q154" s="16"/>
      <c r="R154" s="16"/>
      <c r="S154" s="16"/>
      <c r="T154" s="16"/>
    </row>
    <row r="155" spans="1:20" x14ac:dyDescent="0.25">
      <c r="A155" s="16"/>
      <c r="B155" s="16"/>
      <c r="C155" s="16"/>
      <c r="D155" s="16"/>
      <c r="E155" s="16"/>
      <c r="F155" s="16"/>
      <c r="G155" s="16"/>
      <c r="H155" s="16"/>
      <c r="I155" s="16"/>
      <c r="J155" s="16"/>
      <c r="K155" s="16"/>
      <c r="L155" s="16"/>
      <c r="M155" s="16"/>
      <c r="N155" s="16"/>
      <c r="O155" s="16"/>
      <c r="P155" s="16"/>
      <c r="Q155" s="16"/>
      <c r="R155" s="16"/>
      <c r="S155" s="16"/>
      <c r="T155" s="16"/>
    </row>
    <row r="156" spans="1:20" x14ac:dyDescent="0.25">
      <c r="A156" s="16"/>
      <c r="B156" s="16"/>
      <c r="C156" s="16"/>
      <c r="D156" s="16"/>
      <c r="E156" s="16"/>
      <c r="F156" s="16"/>
      <c r="G156" s="16"/>
      <c r="H156" s="16"/>
      <c r="I156" s="16"/>
      <c r="J156" s="16"/>
      <c r="K156" s="16"/>
      <c r="L156" s="16"/>
      <c r="M156" s="16"/>
      <c r="N156" s="16"/>
      <c r="O156" s="16"/>
      <c r="P156" s="16"/>
      <c r="Q156" s="16"/>
      <c r="R156" s="16"/>
      <c r="S156" s="16"/>
      <c r="T156" s="16"/>
    </row>
    <row r="157" spans="1:20" x14ac:dyDescent="0.25">
      <c r="A157" s="16"/>
      <c r="B157" s="16"/>
      <c r="C157" s="16"/>
      <c r="D157" s="16"/>
      <c r="E157" s="16"/>
      <c r="F157" s="16"/>
      <c r="G157" s="16"/>
      <c r="H157" s="16"/>
      <c r="I157" s="16"/>
      <c r="J157" s="16"/>
      <c r="K157" s="16"/>
      <c r="L157" s="16"/>
      <c r="M157" s="16"/>
      <c r="N157" s="16"/>
      <c r="O157" s="16"/>
      <c r="P157" s="16"/>
      <c r="Q157" s="16"/>
      <c r="R157" s="16"/>
      <c r="S157" s="16"/>
      <c r="T157" s="16"/>
    </row>
    <row r="158" spans="1:20" x14ac:dyDescent="0.25">
      <c r="A158" s="16"/>
      <c r="B158" s="16"/>
      <c r="C158" s="16"/>
      <c r="D158" s="16"/>
      <c r="E158" s="16"/>
      <c r="F158" s="16"/>
      <c r="G158" s="16"/>
      <c r="H158" s="16"/>
      <c r="I158" s="16"/>
      <c r="J158" s="16"/>
      <c r="K158" s="16"/>
      <c r="L158" s="16"/>
      <c r="M158" s="16"/>
      <c r="N158" s="16"/>
      <c r="O158" s="16"/>
      <c r="P158" s="16"/>
      <c r="Q158" s="16"/>
      <c r="R158" s="16"/>
      <c r="S158" s="16"/>
      <c r="T158" s="16"/>
    </row>
    <row r="159" spans="1:20" x14ac:dyDescent="0.25">
      <c r="A159" s="16"/>
      <c r="B159" s="16"/>
      <c r="C159" s="16"/>
      <c r="D159" s="16"/>
      <c r="E159" s="16"/>
      <c r="F159" s="16"/>
      <c r="G159" s="16"/>
      <c r="H159" s="16"/>
      <c r="I159" s="16"/>
      <c r="J159" s="16"/>
      <c r="K159" s="16"/>
      <c r="L159" s="16"/>
      <c r="M159" s="16"/>
      <c r="N159" s="16"/>
      <c r="O159" s="16"/>
      <c r="P159" s="16"/>
      <c r="Q159" s="16"/>
      <c r="R159" s="16"/>
      <c r="S159" s="16"/>
      <c r="T159" s="16"/>
    </row>
    <row r="160" spans="1:20" x14ac:dyDescent="0.25">
      <c r="A160" s="16"/>
      <c r="B160" s="16"/>
      <c r="C160" s="16"/>
      <c r="D160" s="16"/>
      <c r="E160" s="16"/>
      <c r="F160" s="16"/>
      <c r="G160" s="16"/>
      <c r="H160" s="16"/>
      <c r="I160" s="16"/>
      <c r="J160" s="16"/>
      <c r="K160" s="16"/>
      <c r="L160" s="16"/>
      <c r="M160" s="16"/>
      <c r="N160" s="16"/>
      <c r="O160" s="16"/>
      <c r="P160" s="16"/>
      <c r="Q160" s="16"/>
      <c r="R160" s="16"/>
      <c r="S160" s="16"/>
      <c r="T160" s="16"/>
    </row>
    <row r="161" spans="1:20" x14ac:dyDescent="0.25">
      <c r="A161" s="16"/>
      <c r="B161" s="16"/>
      <c r="C161" s="16"/>
      <c r="D161" s="16"/>
      <c r="E161" s="16"/>
      <c r="F161" s="16"/>
      <c r="G161" s="16"/>
      <c r="H161" s="16"/>
      <c r="I161" s="16"/>
      <c r="J161" s="16"/>
      <c r="K161" s="16"/>
      <c r="L161" s="16"/>
      <c r="M161" s="16"/>
      <c r="N161" s="16"/>
      <c r="O161" s="16"/>
      <c r="P161" s="16"/>
      <c r="Q161" s="16"/>
      <c r="R161" s="16"/>
      <c r="S161" s="16"/>
      <c r="T161" s="16"/>
    </row>
    <row r="162" spans="1:20" x14ac:dyDescent="0.25">
      <c r="A162" s="16"/>
      <c r="B162" s="16"/>
      <c r="C162" s="16"/>
      <c r="D162" s="16"/>
      <c r="E162" s="16"/>
      <c r="F162" s="16"/>
      <c r="G162" s="16"/>
      <c r="H162" s="16"/>
      <c r="I162" s="16"/>
      <c r="J162" s="16"/>
      <c r="K162" s="16"/>
      <c r="L162" s="16"/>
      <c r="M162" s="16"/>
      <c r="N162" s="16"/>
      <c r="O162" s="16"/>
      <c r="P162" s="16"/>
      <c r="Q162" s="16"/>
      <c r="R162" s="16"/>
      <c r="S162" s="16"/>
      <c r="T162" s="16"/>
    </row>
    <row r="163" spans="1:20" x14ac:dyDescent="0.25">
      <c r="A163" s="16"/>
      <c r="B163" s="16"/>
      <c r="C163" s="16"/>
      <c r="D163" s="16"/>
      <c r="E163" s="16"/>
      <c r="F163" s="16"/>
      <c r="G163" s="16"/>
      <c r="H163" s="16"/>
      <c r="I163" s="16"/>
      <c r="J163" s="16"/>
      <c r="K163" s="16"/>
      <c r="L163" s="16"/>
      <c r="M163" s="16"/>
      <c r="N163" s="16"/>
      <c r="O163" s="16"/>
      <c r="P163" s="16"/>
      <c r="Q163" s="16"/>
      <c r="R163" s="16"/>
      <c r="S163" s="16"/>
      <c r="T163" s="16"/>
    </row>
    <row r="164" spans="1:20" x14ac:dyDescent="0.25">
      <c r="A164" s="16"/>
      <c r="B164" s="16"/>
      <c r="C164" s="16"/>
      <c r="D164" s="16"/>
      <c r="E164" s="16"/>
      <c r="F164" s="16"/>
      <c r="G164" s="16"/>
      <c r="H164" s="16"/>
      <c r="I164" s="16"/>
      <c r="J164" s="16"/>
      <c r="K164" s="16"/>
      <c r="L164" s="16"/>
      <c r="M164" s="16"/>
      <c r="N164" s="16"/>
      <c r="O164" s="16"/>
      <c r="P164" s="16"/>
      <c r="Q164" s="16"/>
      <c r="R164" s="16"/>
      <c r="S164" s="16"/>
      <c r="T164" s="16"/>
    </row>
    <row r="165" spans="1:20" x14ac:dyDescent="0.25">
      <c r="A165" s="16"/>
      <c r="B165" s="16"/>
      <c r="C165" s="16"/>
      <c r="D165" s="16"/>
      <c r="E165" s="16"/>
      <c r="F165" s="16"/>
      <c r="G165" s="16"/>
      <c r="H165" s="16"/>
      <c r="I165" s="16"/>
      <c r="J165" s="16"/>
      <c r="K165" s="16"/>
      <c r="L165" s="16"/>
      <c r="M165" s="16"/>
      <c r="N165" s="16"/>
      <c r="O165" s="16"/>
      <c r="P165" s="16"/>
      <c r="Q165" s="16"/>
      <c r="R165" s="16"/>
      <c r="S165" s="16"/>
      <c r="T165" s="16"/>
    </row>
    <row r="166" spans="1:20" x14ac:dyDescent="0.25">
      <c r="A166" s="16"/>
      <c r="B166" s="16"/>
      <c r="C166" s="16"/>
      <c r="D166" s="16"/>
      <c r="E166" s="16"/>
      <c r="F166" s="16"/>
      <c r="G166" s="16"/>
      <c r="H166" s="16"/>
      <c r="I166" s="16"/>
      <c r="J166" s="16"/>
      <c r="K166" s="16"/>
      <c r="L166" s="16"/>
      <c r="M166" s="16"/>
      <c r="N166" s="16"/>
      <c r="O166" s="16"/>
      <c r="P166" s="16"/>
      <c r="Q166" s="16"/>
      <c r="R166" s="16"/>
      <c r="S166" s="16"/>
      <c r="T166" s="16"/>
    </row>
    <row r="167" spans="1:20" x14ac:dyDescent="0.25">
      <c r="A167" s="16"/>
      <c r="B167" s="16"/>
      <c r="C167" s="16"/>
      <c r="D167" s="16"/>
      <c r="E167" s="16"/>
      <c r="F167" s="16"/>
      <c r="G167" s="16"/>
      <c r="H167" s="16"/>
      <c r="I167" s="16"/>
      <c r="J167" s="16"/>
      <c r="K167" s="16"/>
      <c r="L167" s="16"/>
      <c r="M167" s="16"/>
      <c r="N167" s="16"/>
      <c r="O167" s="16"/>
      <c r="P167" s="16"/>
      <c r="Q167" s="16"/>
      <c r="R167" s="16"/>
      <c r="S167" s="16"/>
      <c r="T167" s="16"/>
    </row>
    <row r="168" spans="1:20" x14ac:dyDescent="0.25">
      <c r="A168" s="16"/>
      <c r="B168" s="16"/>
      <c r="C168" s="16"/>
      <c r="D168" s="16"/>
      <c r="E168" s="16"/>
      <c r="F168" s="16"/>
      <c r="G168" s="16"/>
      <c r="H168" s="16"/>
      <c r="I168" s="16"/>
      <c r="J168" s="16"/>
      <c r="K168" s="16"/>
      <c r="L168" s="16"/>
      <c r="M168" s="16"/>
      <c r="N168" s="16"/>
      <c r="O168" s="16"/>
      <c r="P168" s="16"/>
      <c r="Q168" s="16"/>
      <c r="R168" s="16"/>
      <c r="S168" s="16"/>
      <c r="T168" s="16"/>
    </row>
    <row r="169" spans="1:20" x14ac:dyDescent="0.25">
      <c r="A169" s="16"/>
      <c r="B169" s="16"/>
      <c r="C169" s="16"/>
      <c r="D169" s="16"/>
      <c r="E169" s="16"/>
      <c r="F169" s="16"/>
      <c r="G169" s="16"/>
      <c r="H169" s="16"/>
      <c r="I169" s="16"/>
      <c r="J169" s="16"/>
      <c r="K169" s="16"/>
      <c r="L169" s="16"/>
      <c r="M169" s="16"/>
      <c r="N169" s="16"/>
      <c r="O169" s="16"/>
      <c r="P169" s="16"/>
      <c r="Q169" s="16"/>
      <c r="R169" s="16"/>
      <c r="S169" s="16"/>
      <c r="T169" s="16"/>
    </row>
    <row r="170" spans="1:20" x14ac:dyDescent="0.25">
      <c r="A170" s="16"/>
      <c r="B170" s="16"/>
      <c r="C170" s="16"/>
      <c r="D170" s="16"/>
      <c r="E170" s="16"/>
      <c r="F170" s="16"/>
      <c r="G170" s="16"/>
      <c r="H170" s="16"/>
      <c r="I170" s="16"/>
      <c r="J170" s="16"/>
      <c r="K170" s="16"/>
      <c r="L170" s="16"/>
      <c r="M170" s="16"/>
      <c r="N170" s="16"/>
      <c r="O170" s="16"/>
      <c r="P170" s="16"/>
      <c r="Q170" s="16"/>
      <c r="R170" s="16"/>
      <c r="S170" s="16"/>
      <c r="T170" s="16"/>
    </row>
    <row r="171" spans="1:20" x14ac:dyDescent="0.25">
      <c r="A171" s="16"/>
      <c r="B171" s="16"/>
      <c r="C171" s="16"/>
      <c r="D171" s="16"/>
      <c r="E171" s="16"/>
      <c r="F171" s="16"/>
      <c r="G171" s="16"/>
      <c r="H171" s="16"/>
      <c r="I171" s="16"/>
      <c r="J171" s="16"/>
      <c r="K171" s="16"/>
      <c r="L171" s="16"/>
      <c r="M171" s="16"/>
      <c r="N171" s="16"/>
      <c r="O171" s="16"/>
      <c r="P171" s="16"/>
      <c r="Q171" s="16"/>
      <c r="R171" s="16"/>
      <c r="S171" s="16"/>
      <c r="T171" s="16"/>
    </row>
    <row r="172" spans="1:20" x14ac:dyDescent="0.25">
      <c r="A172" s="16"/>
      <c r="B172" s="16"/>
      <c r="C172" s="16"/>
      <c r="D172" s="16"/>
      <c r="E172" s="16"/>
      <c r="F172" s="16"/>
      <c r="G172" s="16"/>
      <c r="H172" s="16"/>
      <c r="I172" s="16"/>
      <c r="J172" s="16"/>
      <c r="K172" s="16"/>
      <c r="L172" s="16"/>
      <c r="M172" s="16"/>
      <c r="N172" s="16"/>
      <c r="O172" s="16"/>
      <c r="P172" s="16"/>
      <c r="Q172" s="16"/>
      <c r="R172" s="16"/>
      <c r="S172" s="16"/>
      <c r="T172" s="16"/>
    </row>
    <row r="173" spans="1:20" x14ac:dyDescent="0.25">
      <c r="A173" s="16"/>
      <c r="B173" s="16"/>
      <c r="C173" s="16"/>
      <c r="D173" s="16"/>
      <c r="E173" s="16"/>
      <c r="F173" s="16"/>
      <c r="G173" s="16"/>
      <c r="H173" s="16"/>
      <c r="I173" s="16"/>
      <c r="J173" s="16"/>
      <c r="K173" s="16"/>
      <c r="L173" s="16"/>
      <c r="M173" s="16"/>
      <c r="N173" s="16"/>
      <c r="O173" s="16"/>
      <c r="P173" s="16"/>
      <c r="Q173" s="16"/>
      <c r="R173" s="16"/>
      <c r="S173" s="16"/>
      <c r="T173" s="16"/>
    </row>
    <row r="174" spans="1:20" x14ac:dyDescent="0.25">
      <c r="A174" s="16"/>
      <c r="B174" s="16"/>
      <c r="C174" s="16"/>
      <c r="D174" s="16"/>
      <c r="E174" s="16"/>
      <c r="F174" s="16"/>
      <c r="G174" s="16"/>
      <c r="H174" s="16"/>
      <c r="I174" s="16"/>
      <c r="J174" s="16"/>
      <c r="K174" s="16"/>
      <c r="L174" s="16"/>
      <c r="M174" s="16"/>
      <c r="N174" s="16"/>
      <c r="O174" s="16"/>
      <c r="P174" s="16"/>
      <c r="Q174" s="16"/>
      <c r="R174" s="16"/>
      <c r="S174" s="16"/>
      <c r="T174" s="16"/>
    </row>
    <row r="175" spans="1:20" x14ac:dyDescent="0.25">
      <c r="A175" s="16"/>
      <c r="B175" s="16"/>
      <c r="C175" s="16"/>
      <c r="D175" s="16"/>
      <c r="E175" s="16"/>
      <c r="F175" s="16"/>
      <c r="G175" s="16"/>
      <c r="H175" s="16"/>
      <c r="I175" s="16"/>
      <c r="J175" s="16"/>
      <c r="K175" s="16"/>
      <c r="L175" s="16"/>
      <c r="M175" s="16"/>
      <c r="N175" s="16"/>
      <c r="O175" s="16"/>
      <c r="P175" s="16"/>
      <c r="Q175" s="16"/>
      <c r="R175" s="16"/>
      <c r="S175" s="16"/>
      <c r="T175" s="16"/>
    </row>
    <row r="176" spans="1:20" x14ac:dyDescent="0.25">
      <c r="A176" s="16"/>
      <c r="B176" s="16"/>
      <c r="C176" s="16"/>
      <c r="D176" s="16"/>
      <c r="E176" s="16"/>
      <c r="F176" s="16"/>
      <c r="G176" s="16"/>
      <c r="H176" s="16"/>
      <c r="I176" s="16"/>
      <c r="J176" s="16"/>
      <c r="K176" s="16"/>
      <c r="L176" s="16"/>
      <c r="M176" s="16"/>
      <c r="N176" s="16"/>
      <c r="O176" s="16"/>
      <c r="P176" s="16"/>
      <c r="Q176" s="16"/>
      <c r="R176" s="16"/>
      <c r="S176" s="16"/>
      <c r="T176" s="16"/>
    </row>
    <row r="177" spans="1:20" x14ac:dyDescent="0.25">
      <c r="A177" s="16"/>
      <c r="B177" s="16"/>
      <c r="C177" s="16"/>
      <c r="D177" s="16"/>
      <c r="E177" s="16"/>
      <c r="F177" s="16"/>
      <c r="G177" s="16"/>
      <c r="H177" s="16"/>
      <c r="I177" s="16"/>
      <c r="J177" s="16"/>
      <c r="K177" s="16"/>
      <c r="L177" s="16"/>
      <c r="M177" s="16"/>
      <c r="N177" s="16"/>
      <c r="O177" s="16"/>
      <c r="P177" s="16"/>
      <c r="Q177" s="16"/>
      <c r="R177" s="16"/>
      <c r="S177" s="16"/>
      <c r="T177" s="16"/>
    </row>
    <row r="178" spans="1:20" x14ac:dyDescent="0.25">
      <c r="A178" s="16"/>
      <c r="B178" s="16"/>
      <c r="C178" s="16"/>
      <c r="D178" s="16"/>
      <c r="E178" s="16"/>
      <c r="F178" s="16"/>
      <c r="G178" s="16"/>
      <c r="H178" s="16"/>
      <c r="I178" s="16"/>
      <c r="J178" s="16"/>
      <c r="K178" s="16"/>
      <c r="L178" s="16"/>
      <c r="M178" s="16"/>
      <c r="N178" s="16"/>
      <c r="O178" s="16"/>
      <c r="P178" s="16"/>
      <c r="Q178" s="16"/>
      <c r="R178" s="16"/>
      <c r="S178" s="16"/>
      <c r="T178" s="16"/>
    </row>
    <row r="179" spans="1:20" x14ac:dyDescent="0.25">
      <c r="A179" s="16"/>
      <c r="B179" s="16"/>
      <c r="C179" s="16"/>
      <c r="D179" s="16"/>
      <c r="E179" s="16"/>
      <c r="F179" s="16"/>
      <c r="G179" s="16"/>
      <c r="H179" s="16"/>
      <c r="I179" s="16"/>
      <c r="J179" s="16"/>
      <c r="K179" s="16"/>
      <c r="L179" s="16"/>
      <c r="M179" s="16"/>
      <c r="N179" s="16"/>
      <c r="O179" s="16"/>
      <c r="P179" s="16"/>
      <c r="Q179" s="16"/>
      <c r="R179" s="16"/>
      <c r="S179" s="16"/>
      <c r="T179" s="16"/>
    </row>
    <row r="180" spans="1:20" x14ac:dyDescent="0.25">
      <c r="A180" s="16"/>
      <c r="B180" s="16"/>
      <c r="C180" s="16"/>
      <c r="D180" s="16"/>
      <c r="E180" s="16"/>
      <c r="F180" s="16"/>
      <c r="G180" s="16"/>
      <c r="H180" s="16"/>
      <c r="I180" s="16"/>
      <c r="J180" s="16"/>
      <c r="K180" s="16"/>
      <c r="L180" s="16"/>
      <c r="M180" s="16"/>
      <c r="N180" s="16"/>
      <c r="O180" s="16"/>
      <c r="P180" s="16"/>
      <c r="Q180" s="16"/>
      <c r="R180" s="16"/>
      <c r="S180" s="16"/>
      <c r="T180" s="16"/>
    </row>
    <row r="181" spans="1:20" x14ac:dyDescent="0.25">
      <c r="A181" s="16"/>
      <c r="B181" s="16"/>
      <c r="C181" s="16"/>
      <c r="D181" s="16"/>
      <c r="E181" s="16"/>
      <c r="F181" s="16"/>
      <c r="G181" s="16"/>
      <c r="H181" s="16"/>
      <c r="I181" s="16"/>
      <c r="J181" s="16"/>
      <c r="K181" s="16"/>
      <c r="L181" s="16"/>
      <c r="M181" s="16"/>
      <c r="N181" s="16"/>
      <c r="O181" s="16"/>
      <c r="P181" s="16"/>
      <c r="Q181" s="16"/>
      <c r="R181" s="16"/>
      <c r="S181" s="16"/>
      <c r="T181" s="16"/>
    </row>
    <row r="182" spans="1:20" x14ac:dyDescent="0.25">
      <c r="A182" s="16"/>
      <c r="B182" s="16"/>
      <c r="C182" s="16"/>
      <c r="D182" s="16"/>
      <c r="E182" s="16"/>
      <c r="F182" s="16"/>
      <c r="G182" s="16"/>
      <c r="H182" s="16"/>
      <c r="I182" s="16"/>
      <c r="J182" s="16"/>
      <c r="K182" s="16"/>
      <c r="L182" s="16"/>
      <c r="M182" s="16"/>
      <c r="N182" s="16"/>
      <c r="O182" s="16"/>
      <c r="P182" s="16"/>
      <c r="Q182" s="16"/>
      <c r="R182" s="16"/>
      <c r="S182" s="16"/>
      <c r="T182" s="16"/>
    </row>
    <row r="183" spans="1:20" x14ac:dyDescent="0.25">
      <c r="A183" s="16"/>
      <c r="B183" s="16"/>
      <c r="C183" s="16"/>
      <c r="D183" s="16"/>
      <c r="E183" s="16"/>
      <c r="F183" s="16"/>
      <c r="G183" s="16"/>
      <c r="H183" s="16"/>
      <c r="I183" s="16"/>
      <c r="J183" s="16"/>
      <c r="K183" s="16"/>
      <c r="L183" s="16"/>
      <c r="M183" s="16"/>
      <c r="N183" s="16"/>
      <c r="O183" s="16"/>
      <c r="P183" s="16"/>
      <c r="Q183" s="16"/>
      <c r="R183" s="16"/>
      <c r="S183" s="16"/>
      <c r="T183" s="16"/>
    </row>
    <row r="184" spans="1:20" x14ac:dyDescent="0.25">
      <c r="A184" s="16"/>
      <c r="B184" s="16"/>
      <c r="C184" s="16"/>
      <c r="D184" s="16"/>
      <c r="E184" s="16"/>
      <c r="F184" s="16"/>
      <c r="G184" s="16"/>
      <c r="H184" s="16"/>
      <c r="I184" s="16"/>
      <c r="J184" s="16"/>
      <c r="K184" s="16"/>
      <c r="L184" s="16"/>
      <c r="M184" s="16"/>
      <c r="N184" s="16"/>
      <c r="O184" s="16"/>
      <c r="P184" s="16"/>
      <c r="Q184" s="16"/>
      <c r="R184" s="16"/>
      <c r="S184" s="16"/>
      <c r="T184" s="16"/>
    </row>
    <row r="185" spans="1:20" x14ac:dyDescent="0.25">
      <c r="A185" s="16"/>
      <c r="B185" s="16"/>
      <c r="C185" s="16"/>
      <c r="D185" s="16"/>
      <c r="E185" s="16"/>
      <c r="F185" s="16"/>
      <c r="G185" s="16"/>
      <c r="H185" s="16"/>
      <c r="I185" s="16"/>
      <c r="J185" s="16"/>
      <c r="K185" s="16"/>
      <c r="L185" s="16"/>
      <c r="M185" s="16"/>
      <c r="N185" s="16"/>
      <c r="O185" s="16"/>
      <c r="P185" s="16"/>
      <c r="Q185" s="16"/>
      <c r="R185" s="16"/>
      <c r="S185" s="16"/>
      <c r="T185" s="16"/>
    </row>
    <row r="186" spans="1:20" x14ac:dyDescent="0.25">
      <c r="A186" s="16"/>
      <c r="B186" s="16"/>
      <c r="C186" s="16"/>
      <c r="D186" s="16"/>
      <c r="E186" s="16"/>
      <c r="F186" s="16"/>
      <c r="G186" s="16"/>
      <c r="H186" s="16"/>
      <c r="I186" s="16"/>
      <c r="J186" s="16"/>
      <c r="K186" s="16"/>
      <c r="L186" s="16"/>
      <c r="M186" s="16"/>
      <c r="N186" s="16"/>
      <c r="O186" s="16"/>
      <c r="P186" s="16"/>
      <c r="Q186" s="16"/>
      <c r="R186" s="16"/>
      <c r="S186" s="16"/>
      <c r="T186" s="16"/>
    </row>
    <row r="187" spans="1:20" x14ac:dyDescent="0.25">
      <c r="A187" s="16"/>
      <c r="B187" s="16"/>
      <c r="C187" s="16"/>
      <c r="D187" s="16"/>
      <c r="E187" s="16"/>
      <c r="F187" s="16"/>
      <c r="G187" s="16"/>
      <c r="H187" s="16"/>
      <c r="I187" s="16"/>
      <c r="J187" s="16"/>
      <c r="K187" s="16"/>
      <c r="L187" s="16"/>
      <c r="M187" s="16"/>
      <c r="N187" s="16"/>
      <c r="O187" s="16"/>
      <c r="P187" s="16"/>
      <c r="Q187" s="16"/>
      <c r="R187" s="16"/>
      <c r="S187" s="16"/>
      <c r="T187" s="16"/>
    </row>
    <row r="188" spans="1:20" x14ac:dyDescent="0.25">
      <c r="A188" s="16"/>
      <c r="B188" s="16"/>
      <c r="C188" s="16"/>
      <c r="D188" s="16"/>
      <c r="E188" s="16"/>
      <c r="F188" s="16"/>
      <c r="G188" s="16"/>
      <c r="H188" s="16"/>
      <c r="I188" s="16"/>
      <c r="J188" s="16"/>
      <c r="K188" s="16"/>
      <c r="L188" s="16"/>
      <c r="M188" s="16"/>
      <c r="N188" s="16"/>
      <c r="O188" s="16"/>
      <c r="P188" s="16"/>
      <c r="Q188" s="16"/>
      <c r="R188" s="16"/>
      <c r="S188" s="16"/>
      <c r="T188" s="16"/>
    </row>
    <row r="189" spans="1:20" x14ac:dyDescent="0.25">
      <c r="A189" s="16"/>
      <c r="B189" s="16"/>
      <c r="C189" s="16"/>
      <c r="D189" s="16"/>
      <c r="E189" s="16"/>
      <c r="F189" s="16"/>
      <c r="G189" s="16"/>
      <c r="H189" s="16"/>
      <c r="I189" s="16"/>
      <c r="J189" s="16"/>
      <c r="K189" s="16"/>
      <c r="L189" s="16"/>
      <c r="M189" s="16"/>
      <c r="N189" s="16"/>
      <c r="O189" s="16"/>
      <c r="P189" s="16"/>
      <c r="Q189" s="16"/>
      <c r="R189" s="16"/>
      <c r="S189" s="16"/>
      <c r="T189" s="16"/>
    </row>
    <row r="190" spans="1:20" x14ac:dyDescent="0.25">
      <c r="A190" s="16"/>
      <c r="B190" s="16"/>
      <c r="C190" s="16"/>
      <c r="D190" s="16"/>
      <c r="E190" s="16"/>
      <c r="F190" s="16"/>
      <c r="G190" s="16"/>
      <c r="H190" s="16"/>
      <c r="I190" s="16"/>
      <c r="J190" s="16"/>
      <c r="K190" s="16"/>
      <c r="L190" s="16"/>
      <c r="M190" s="16"/>
      <c r="N190" s="16"/>
      <c r="O190" s="16"/>
      <c r="P190" s="16"/>
      <c r="Q190" s="16"/>
      <c r="R190" s="16"/>
      <c r="S190" s="16"/>
      <c r="T190" s="16"/>
    </row>
    <row r="191" spans="1:20" x14ac:dyDescent="0.25">
      <c r="A191" s="16"/>
      <c r="B191" s="16"/>
      <c r="C191" s="16"/>
      <c r="D191" s="16"/>
      <c r="E191" s="16"/>
      <c r="F191" s="16"/>
      <c r="G191" s="16"/>
      <c r="H191" s="16"/>
      <c r="I191" s="16"/>
      <c r="J191" s="16"/>
      <c r="K191" s="16"/>
      <c r="L191" s="16"/>
      <c r="M191" s="16"/>
      <c r="N191" s="16"/>
      <c r="O191" s="16"/>
      <c r="P191" s="16"/>
      <c r="Q191" s="16"/>
      <c r="R191" s="16"/>
      <c r="S191" s="16"/>
      <c r="T191" s="16"/>
    </row>
    <row r="192" spans="1:20" x14ac:dyDescent="0.25">
      <c r="A192" s="16"/>
      <c r="B192" s="16"/>
      <c r="C192" s="16"/>
      <c r="D192" s="16"/>
      <c r="E192" s="16"/>
      <c r="F192" s="16"/>
      <c r="G192" s="16"/>
      <c r="H192" s="16"/>
      <c r="I192" s="16"/>
      <c r="J192" s="16"/>
      <c r="K192" s="16"/>
      <c r="L192" s="16"/>
      <c r="M192" s="16"/>
      <c r="N192" s="16"/>
      <c r="O192" s="16"/>
      <c r="P192" s="16"/>
      <c r="Q192" s="16"/>
      <c r="R192" s="16"/>
      <c r="S192" s="16"/>
      <c r="T192" s="16"/>
    </row>
    <row r="193" spans="1:20" x14ac:dyDescent="0.25">
      <c r="A193" s="16"/>
      <c r="B193" s="16"/>
      <c r="C193" s="16"/>
      <c r="D193" s="16"/>
      <c r="E193" s="16"/>
      <c r="F193" s="16"/>
      <c r="G193" s="16"/>
      <c r="H193" s="16"/>
      <c r="I193" s="16"/>
      <c r="J193" s="16"/>
      <c r="K193" s="16"/>
      <c r="L193" s="16"/>
      <c r="M193" s="16"/>
      <c r="N193" s="16"/>
      <c r="O193" s="16"/>
      <c r="P193" s="16"/>
      <c r="Q193" s="16"/>
      <c r="R193" s="16"/>
      <c r="S193" s="16"/>
      <c r="T193" s="16"/>
    </row>
    <row r="194" spans="1:20" x14ac:dyDescent="0.25">
      <c r="A194" s="16"/>
      <c r="B194" s="16"/>
      <c r="C194" s="16"/>
      <c r="D194" s="16"/>
      <c r="E194" s="16"/>
      <c r="F194" s="16"/>
      <c r="G194" s="16"/>
      <c r="H194" s="16"/>
      <c r="I194" s="16"/>
      <c r="J194" s="16"/>
      <c r="K194" s="16"/>
      <c r="L194" s="16"/>
      <c r="M194" s="16"/>
      <c r="N194" s="16"/>
      <c r="O194" s="16"/>
      <c r="P194" s="16"/>
      <c r="Q194" s="16"/>
      <c r="R194" s="16"/>
      <c r="S194" s="16"/>
      <c r="T194" s="16"/>
    </row>
    <row r="195" spans="1:20" x14ac:dyDescent="0.25">
      <c r="A195" s="16"/>
      <c r="B195" s="16"/>
      <c r="C195" s="16"/>
      <c r="D195" s="16"/>
      <c r="E195" s="16"/>
      <c r="F195" s="16"/>
      <c r="G195" s="16"/>
      <c r="H195" s="16"/>
      <c r="I195" s="16"/>
      <c r="J195" s="16"/>
      <c r="K195" s="16"/>
      <c r="L195" s="16"/>
      <c r="M195" s="16"/>
      <c r="N195" s="16"/>
      <c r="O195" s="16"/>
      <c r="P195" s="16"/>
      <c r="Q195" s="16"/>
      <c r="R195" s="16"/>
      <c r="S195" s="16"/>
      <c r="T195" s="16"/>
    </row>
    <row r="196" spans="1:20" x14ac:dyDescent="0.25">
      <c r="A196" s="16"/>
      <c r="B196" s="16"/>
      <c r="C196" s="16"/>
      <c r="D196" s="16"/>
      <c r="E196" s="16"/>
      <c r="F196" s="16"/>
      <c r="G196" s="16"/>
      <c r="H196" s="16"/>
      <c r="I196" s="16"/>
      <c r="J196" s="16"/>
      <c r="K196" s="16"/>
      <c r="L196" s="16"/>
      <c r="M196" s="16"/>
      <c r="N196" s="16"/>
      <c r="O196" s="16"/>
      <c r="P196" s="16"/>
      <c r="Q196" s="16"/>
      <c r="R196" s="16"/>
      <c r="S196" s="16"/>
      <c r="T196" s="16"/>
    </row>
    <row r="197" spans="1:20" x14ac:dyDescent="0.25">
      <c r="A197" s="16"/>
      <c r="B197" s="16"/>
      <c r="C197" s="16"/>
      <c r="D197" s="16"/>
      <c r="E197" s="16"/>
      <c r="F197" s="16"/>
      <c r="G197" s="16"/>
      <c r="H197" s="16"/>
      <c r="I197" s="16"/>
      <c r="J197" s="16"/>
      <c r="K197" s="16"/>
      <c r="L197" s="16"/>
      <c r="M197" s="16"/>
      <c r="N197" s="16"/>
      <c r="O197" s="16"/>
      <c r="P197" s="16"/>
      <c r="Q197" s="16"/>
      <c r="R197" s="16"/>
      <c r="S197" s="16"/>
      <c r="T197" s="16"/>
    </row>
    <row r="198" spans="1:20" x14ac:dyDescent="0.25">
      <c r="A198" s="16"/>
      <c r="B198" s="16"/>
      <c r="C198" s="16"/>
      <c r="D198" s="16"/>
      <c r="E198" s="16"/>
      <c r="F198" s="16"/>
      <c r="G198" s="16"/>
      <c r="H198" s="16"/>
      <c r="I198" s="16"/>
      <c r="J198" s="16"/>
      <c r="K198" s="16"/>
      <c r="L198" s="16"/>
      <c r="M198" s="16"/>
      <c r="N198" s="16"/>
      <c r="O198" s="16"/>
      <c r="P198" s="16"/>
      <c r="Q198" s="16"/>
      <c r="R198" s="16"/>
      <c r="S198" s="16"/>
      <c r="T198" s="16"/>
    </row>
    <row r="199" spans="1:20" x14ac:dyDescent="0.25">
      <c r="A199" s="16"/>
      <c r="B199" s="16"/>
      <c r="C199" s="16"/>
      <c r="D199" s="16"/>
      <c r="E199" s="16"/>
      <c r="F199" s="16"/>
      <c r="G199" s="16"/>
      <c r="H199" s="16"/>
      <c r="I199" s="16"/>
      <c r="J199" s="16"/>
      <c r="K199" s="16"/>
      <c r="L199" s="16"/>
      <c r="M199" s="16"/>
      <c r="N199" s="16"/>
      <c r="O199" s="16"/>
      <c r="P199" s="16"/>
      <c r="Q199" s="16"/>
      <c r="R199" s="16"/>
      <c r="S199" s="16"/>
      <c r="T199" s="16"/>
    </row>
    <row r="200" spans="1:20" x14ac:dyDescent="0.25">
      <c r="A200" s="16"/>
      <c r="B200" s="16"/>
      <c r="C200" s="16"/>
      <c r="D200" s="16"/>
      <c r="E200" s="16"/>
      <c r="F200" s="16"/>
      <c r="G200" s="16"/>
      <c r="H200" s="16"/>
      <c r="I200" s="16"/>
      <c r="J200" s="16"/>
      <c r="K200" s="16"/>
      <c r="L200" s="16"/>
      <c r="M200" s="16"/>
      <c r="N200" s="16"/>
      <c r="O200" s="16"/>
      <c r="P200" s="16"/>
      <c r="Q200" s="16"/>
      <c r="R200" s="16"/>
      <c r="S200" s="16"/>
      <c r="T200" s="16"/>
    </row>
    <row r="201" spans="1:20" x14ac:dyDescent="0.25">
      <c r="A201" s="16"/>
      <c r="B201" s="16"/>
      <c r="C201" s="16"/>
      <c r="D201" s="16"/>
      <c r="E201" s="16"/>
      <c r="F201" s="16"/>
      <c r="G201" s="16"/>
      <c r="H201" s="16"/>
      <c r="I201" s="16"/>
      <c r="J201" s="16"/>
      <c r="K201" s="16"/>
      <c r="L201" s="16"/>
      <c r="M201" s="16"/>
      <c r="N201" s="16"/>
      <c r="O201" s="16"/>
      <c r="P201" s="16"/>
      <c r="Q201" s="16"/>
      <c r="R201" s="16"/>
      <c r="S201" s="16"/>
      <c r="T201" s="16"/>
    </row>
    <row r="202" spans="1:20" x14ac:dyDescent="0.25">
      <c r="A202" s="16"/>
      <c r="B202" s="16"/>
      <c r="C202" s="16"/>
      <c r="D202" s="16"/>
      <c r="E202" s="16"/>
      <c r="F202" s="16"/>
      <c r="G202" s="16"/>
      <c r="H202" s="16"/>
      <c r="I202" s="16"/>
      <c r="J202" s="16"/>
      <c r="K202" s="16"/>
      <c r="L202" s="16"/>
      <c r="M202" s="16"/>
      <c r="N202" s="16"/>
      <c r="O202" s="16"/>
      <c r="P202" s="16"/>
      <c r="Q202" s="16"/>
      <c r="R202" s="16"/>
      <c r="S202" s="16"/>
      <c r="T202" s="16"/>
    </row>
    <row r="203" spans="1:20" x14ac:dyDescent="0.25">
      <c r="A203" s="16"/>
      <c r="B203" s="16"/>
      <c r="C203" s="16"/>
      <c r="D203" s="16"/>
      <c r="E203" s="16"/>
      <c r="F203" s="16"/>
      <c r="G203" s="16"/>
      <c r="H203" s="16"/>
      <c r="I203" s="16"/>
      <c r="J203" s="16"/>
      <c r="K203" s="16"/>
      <c r="L203" s="16"/>
      <c r="M203" s="16"/>
      <c r="N203" s="16"/>
      <c r="O203" s="16"/>
      <c r="P203" s="16"/>
      <c r="Q203" s="16"/>
      <c r="R203" s="16"/>
      <c r="S203" s="16"/>
      <c r="T203" s="16"/>
    </row>
    <row r="204" spans="1:20" x14ac:dyDescent="0.25">
      <c r="A204" s="16"/>
      <c r="B204" s="16"/>
      <c r="C204" s="16"/>
      <c r="D204" s="16"/>
      <c r="E204" s="16"/>
      <c r="F204" s="16"/>
      <c r="G204" s="16"/>
      <c r="H204" s="16"/>
      <c r="I204" s="16"/>
      <c r="J204" s="16"/>
      <c r="K204" s="16"/>
      <c r="L204" s="16"/>
      <c r="M204" s="16"/>
      <c r="N204" s="16"/>
      <c r="O204" s="16"/>
      <c r="P204" s="16"/>
      <c r="Q204" s="16"/>
      <c r="R204" s="16"/>
      <c r="S204" s="16"/>
      <c r="T204" s="16"/>
    </row>
    <row r="205" spans="1:20" x14ac:dyDescent="0.25">
      <c r="A205" s="16"/>
      <c r="B205" s="16"/>
      <c r="C205" s="16"/>
      <c r="D205" s="16"/>
      <c r="E205" s="16"/>
      <c r="F205" s="16"/>
      <c r="G205" s="16"/>
      <c r="H205" s="16"/>
      <c r="I205" s="16"/>
      <c r="J205" s="16"/>
      <c r="K205" s="16"/>
      <c r="L205" s="16"/>
      <c r="M205" s="16"/>
      <c r="N205" s="16"/>
      <c r="O205" s="16"/>
      <c r="P205" s="16"/>
      <c r="Q205" s="16"/>
      <c r="R205" s="16"/>
      <c r="S205" s="16"/>
      <c r="T205" s="16"/>
    </row>
    <row r="206" spans="1:20" x14ac:dyDescent="0.25">
      <c r="A206" s="16"/>
      <c r="B206" s="16"/>
      <c r="C206" s="16"/>
      <c r="D206" s="16"/>
      <c r="E206" s="16"/>
      <c r="F206" s="16"/>
      <c r="G206" s="16"/>
      <c r="H206" s="16"/>
      <c r="I206" s="16"/>
      <c r="J206" s="16"/>
      <c r="K206" s="16"/>
      <c r="L206" s="16"/>
      <c r="M206" s="16"/>
      <c r="N206" s="16"/>
      <c r="O206" s="16"/>
      <c r="P206" s="16"/>
      <c r="Q206" s="16"/>
      <c r="R206" s="16"/>
      <c r="S206" s="16"/>
      <c r="T206" s="16"/>
    </row>
    <row r="207" spans="1:20" x14ac:dyDescent="0.25">
      <c r="A207" s="16"/>
      <c r="B207" s="16"/>
      <c r="C207" s="16"/>
      <c r="D207" s="16"/>
      <c r="E207" s="16"/>
      <c r="F207" s="16"/>
      <c r="G207" s="16"/>
      <c r="H207" s="16"/>
      <c r="I207" s="16"/>
      <c r="J207" s="16"/>
      <c r="K207" s="16"/>
      <c r="L207" s="16"/>
      <c r="M207" s="16"/>
      <c r="N207" s="16"/>
      <c r="O207" s="16"/>
      <c r="P207" s="16"/>
      <c r="Q207" s="16"/>
      <c r="R207" s="16"/>
      <c r="S207" s="16"/>
      <c r="T207" s="16"/>
    </row>
    <row r="208" spans="1:20" x14ac:dyDescent="0.25">
      <c r="A208" s="16"/>
      <c r="B208" s="16"/>
      <c r="C208" s="16"/>
      <c r="D208" s="16"/>
      <c r="E208" s="16"/>
      <c r="F208" s="16"/>
      <c r="G208" s="16"/>
      <c r="H208" s="16"/>
      <c r="I208" s="16"/>
      <c r="J208" s="16"/>
      <c r="K208" s="16"/>
      <c r="L208" s="16"/>
      <c r="M208" s="16"/>
      <c r="N208" s="16"/>
      <c r="O208" s="16"/>
      <c r="P208" s="16"/>
      <c r="Q208" s="16"/>
      <c r="R208" s="16"/>
      <c r="S208" s="16"/>
      <c r="T208" s="16"/>
    </row>
    <row r="209" spans="1:20" x14ac:dyDescent="0.25">
      <c r="A209" s="16"/>
      <c r="B209" s="16"/>
      <c r="C209" s="16"/>
      <c r="D209" s="16"/>
      <c r="E209" s="16"/>
      <c r="F209" s="16"/>
      <c r="G209" s="16"/>
      <c r="H209" s="16"/>
      <c r="I209" s="16"/>
      <c r="J209" s="16"/>
      <c r="K209" s="16"/>
      <c r="L209" s="16"/>
      <c r="M209" s="16"/>
      <c r="N209" s="16"/>
      <c r="O209" s="16"/>
      <c r="P209" s="16"/>
      <c r="Q209" s="16"/>
      <c r="R209" s="16"/>
      <c r="S209" s="16"/>
      <c r="T209" s="16"/>
    </row>
    <row r="210" spans="1:20" x14ac:dyDescent="0.25">
      <c r="A210" s="16"/>
      <c r="B210" s="16"/>
      <c r="C210" s="16"/>
      <c r="D210" s="16"/>
      <c r="E210" s="16"/>
      <c r="F210" s="16"/>
      <c r="G210" s="16"/>
      <c r="H210" s="16"/>
      <c r="I210" s="16"/>
      <c r="J210" s="16"/>
      <c r="K210" s="16"/>
      <c r="L210" s="16"/>
      <c r="M210" s="16"/>
      <c r="N210" s="16"/>
      <c r="O210" s="16"/>
      <c r="P210" s="16"/>
      <c r="Q210" s="16"/>
      <c r="R210" s="16"/>
      <c r="S210" s="16"/>
      <c r="T210" s="16"/>
    </row>
    <row r="211" spans="1:20" x14ac:dyDescent="0.25">
      <c r="A211" s="16"/>
      <c r="B211" s="16"/>
      <c r="C211" s="16"/>
      <c r="D211" s="16"/>
      <c r="E211" s="16"/>
      <c r="F211" s="16"/>
      <c r="G211" s="16"/>
      <c r="H211" s="16"/>
      <c r="I211" s="16"/>
      <c r="J211" s="16"/>
      <c r="K211" s="16"/>
      <c r="L211" s="16"/>
      <c r="M211" s="16"/>
      <c r="N211" s="16"/>
      <c r="O211" s="16"/>
      <c r="P211" s="16"/>
      <c r="Q211" s="16"/>
      <c r="R211" s="16"/>
      <c r="S211" s="16"/>
      <c r="T211" s="16"/>
    </row>
    <row r="212" spans="1:20" x14ac:dyDescent="0.25">
      <c r="A212" s="16"/>
      <c r="B212" s="16"/>
      <c r="C212" s="16"/>
      <c r="D212" s="16"/>
      <c r="E212" s="16"/>
      <c r="F212" s="16"/>
      <c r="G212" s="16"/>
      <c r="H212" s="16"/>
      <c r="I212" s="16"/>
      <c r="J212" s="16"/>
      <c r="K212" s="16"/>
      <c r="L212" s="16"/>
      <c r="M212" s="16"/>
      <c r="N212" s="16"/>
      <c r="O212" s="16"/>
      <c r="P212" s="16"/>
      <c r="Q212" s="16"/>
      <c r="R212" s="16"/>
      <c r="S212" s="16"/>
      <c r="T212" s="16"/>
    </row>
    <row r="213" spans="1:20" x14ac:dyDescent="0.25">
      <c r="A213" s="16"/>
      <c r="B213" s="16"/>
      <c r="C213" s="16"/>
      <c r="D213" s="16"/>
      <c r="E213" s="16"/>
      <c r="F213" s="16"/>
      <c r="G213" s="16"/>
      <c r="H213" s="16"/>
      <c r="I213" s="16"/>
      <c r="J213" s="16"/>
      <c r="K213" s="16"/>
      <c r="L213" s="16"/>
      <c r="M213" s="16"/>
      <c r="N213" s="16"/>
      <c r="O213" s="16"/>
      <c r="P213" s="16"/>
      <c r="Q213" s="16"/>
      <c r="R213" s="16"/>
      <c r="S213" s="16"/>
      <c r="T213" s="16"/>
    </row>
    <row r="214" spans="1:20" x14ac:dyDescent="0.25">
      <c r="A214" s="16"/>
      <c r="B214" s="16"/>
      <c r="C214" s="16"/>
      <c r="D214" s="16"/>
      <c r="E214" s="16"/>
      <c r="F214" s="16"/>
      <c r="G214" s="16"/>
      <c r="H214" s="16"/>
      <c r="I214" s="16"/>
      <c r="J214" s="16"/>
      <c r="K214" s="16"/>
      <c r="L214" s="16"/>
      <c r="M214" s="16"/>
      <c r="N214" s="16"/>
      <c r="O214" s="16"/>
      <c r="P214" s="16"/>
      <c r="Q214" s="16"/>
      <c r="R214" s="16"/>
      <c r="S214" s="16"/>
      <c r="T214" s="16"/>
    </row>
    <row r="215" spans="1:20" x14ac:dyDescent="0.25">
      <c r="A215" s="16"/>
      <c r="B215" s="16"/>
      <c r="C215" s="16"/>
      <c r="D215" s="16"/>
      <c r="E215" s="16"/>
      <c r="F215" s="16"/>
      <c r="G215" s="16"/>
      <c r="H215" s="16"/>
      <c r="I215" s="16"/>
      <c r="J215" s="16"/>
      <c r="K215" s="16"/>
      <c r="L215" s="16"/>
      <c r="M215" s="16"/>
      <c r="N215" s="16"/>
      <c r="O215" s="16"/>
      <c r="P215" s="16"/>
      <c r="Q215" s="16"/>
      <c r="R215" s="16"/>
      <c r="S215" s="16"/>
      <c r="T215" s="16"/>
    </row>
    <row r="216" spans="1:20" x14ac:dyDescent="0.25">
      <c r="A216" s="16"/>
      <c r="B216" s="16"/>
      <c r="C216" s="16"/>
      <c r="D216" s="16"/>
      <c r="E216" s="16"/>
      <c r="F216" s="16"/>
      <c r="G216" s="16"/>
      <c r="H216" s="16"/>
      <c r="I216" s="16"/>
      <c r="J216" s="16"/>
      <c r="K216" s="16"/>
      <c r="L216" s="16"/>
      <c r="M216" s="16"/>
      <c r="N216" s="16"/>
      <c r="O216" s="16"/>
      <c r="P216" s="16"/>
      <c r="Q216" s="16"/>
      <c r="R216" s="16"/>
      <c r="S216" s="16"/>
      <c r="T216" s="16"/>
    </row>
    <row r="217" spans="1:20" x14ac:dyDescent="0.25">
      <c r="A217" s="16"/>
      <c r="B217" s="16"/>
      <c r="C217" s="16"/>
      <c r="D217" s="16"/>
      <c r="E217" s="16"/>
      <c r="F217" s="16"/>
      <c r="G217" s="16"/>
      <c r="H217" s="16"/>
      <c r="I217" s="16"/>
      <c r="J217" s="16"/>
      <c r="K217" s="16"/>
      <c r="L217" s="16"/>
      <c r="M217" s="16"/>
      <c r="N217" s="16"/>
      <c r="O217" s="16"/>
      <c r="P217" s="16"/>
      <c r="Q217" s="16"/>
      <c r="R217" s="16"/>
      <c r="S217" s="16"/>
      <c r="T217" s="16"/>
    </row>
    <row r="218" spans="1:20" x14ac:dyDescent="0.25">
      <c r="A218" s="16"/>
      <c r="B218" s="16"/>
      <c r="C218" s="16"/>
      <c r="D218" s="16"/>
      <c r="E218" s="16"/>
      <c r="F218" s="16"/>
      <c r="G218" s="16"/>
      <c r="H218" s="16"/>
      <c r="I218" s="16"/>
      <c r="J218" s="16"/>
      <c r="K218" s="16"/>
      <c r="L218" s="16"/>
      <c r="M218" s="16"/>
      <c r="N218" s="16"/>
      <c r="O218" s="16"/>
      <c r="P218" s="16"/>
      <c r="Q218" s="16"/>
      <c r="R218" s="16"/>
      <c r="S218" s="16"/>
      <c r="T218" s="16"/>
    </row>
    <row r="219" spans="1:20" x14ac:dyDescent="0.25">
      <c r="A219" s="16"/>
      <c r="B219" s="16"/>
      <c r="C219" s="16"/>
      <c r="D219" s="16"/>
      <c r="E219" s="16"/>
      <c r="F219" s="16"/>
      <c r="G219" s="16"/>
      <c r="H219" s="16"/>
      <c r="I219" s="16"/>
      <c r="J219" s="16"/>
      <c r="K219" s="16"/>
      <c r="L219" s="16"/>
      <c r="M219" s="16"/>
      <c r="N219" s="16"/>
      <c r="O219" s="16"/>
      <c r="P219" s="16"/>
      <c r="Q219" s="16"/>
      <c r="R219" s="16"/>
      <c r="S219" s="16"/>
      <c r="T219" s="16"/>
    </row>
    <row r="220" spans="1:20" x14ac:dyDescent="0.25">
      <c r="A220" s="16"/>
      <c r="B220" s="16"/>
      <c r="C220" s="16"/>
      <c r="D220" s="16"/>
      <c r="E220" s="16"/>
      <c r="F220" s="16"/>
      <c r="G220" s="16"/>
      <c r="H220" s="16"/>
      <c r="I220" s="16"/>
      <c r="J220" s="16"/>
      <c r="K220" s="16"/>
      <c r="L220" s="16"/>
      <c r="M220" s="16"/>
      <c r="N220" s="16"/>
      <c r="O220" s="16"/>
      <c r="P220" s="16"/>
      <c r="Q220" s="16"/>
      <c r="R220" s="16"/>
      <c r="S220" s="16"/>
      <c r="T220" s="16"/>
    </row>
    <row r="221" spans="1:20" x14ac:dyDescent="0.25">
      <c r="A221" s="16"/>
      <c r="B221" s="16"/>
      <c r="C221" s="16"/>
      <c r="D221" s="16"/>
      <c r="E221" s="16"/>
      <c r="F221" s="16"/>
      <c r="G221" s="16"/>
      <c r="H221" s="16"/>
      <c r="I221" s="16"/>
      <c r="J221" s="16"/>
      <c r="K221" s="16"/>
      <c r="L221" s="16"/>
      <c r="M221" s="16"/>
      <c r="N221" s="16"/>
      <c r="O221" s="16"/>
      <c r="P221" s="16"/>
      <c r="Q221" s="16"/>
      <c r="R221" s="16"/>
      <c r="S221" s="16"/>
      <c r="T221" s="16"/>
    </row>
    <row r="222" spans="1:20" x14ac:dyDescent="0.25">
      <c r="A222" s="16"/>
      <c r="B222" s="16"/>
      <c r="C222" s="16"/>
      <c r="D222" s="16"/>
      <c r="E222" s="16"/>
      <c r="F222" s="16"/>
      <c r="G222" s="16"/>
      <c r="H222" s="16"/>
      <c r="I222" s="16"/>
      <c r="J222" s="16"/>
      <c r="K222" s="16"/>
      <c r="L222" s="16"/>
      <c r="M222" s="16"/>
      <c r="N222" s="16"/>
      <c r="O222" s="16"/>
      <c r="P222" s="16"/>
      <c r="Q222" s="16"/>
      <c r="R222" s="16"/>
      <c r="S222" s="16"/>
      <c r="T222" s="16"/>
    </row>
    <row r="223" spans="1:20" x14ac:dyDescent="0.25">
      <c r="A223" s="16"/>
      <c r="B223" s="16"/>
      <c r="C223" s="16"/>
      <c r="D223" s="16"/>
      <c r="E223" s="16"/>
      <c r="F223" s="16"/>
      <c r="G223" s="16"/>
      <c r="H223" s="16"/>
      <c r="I223" s="16"/>
      <c r="J223" s="16"/>
      <c r="K223" s="16"/>
      <c r="L223" s="16"/>
      <c r="M223" s="16"/>
      <c r="N223" s="16"/>
      <c r="O223" s="16"/>
      <c r="P223" s="16"/>
      <c r="Q223" s="16"/>
      <c r="R223" s="16"/>
      <c r="S223" s="16"/>
      <c r="T223" s="16"/>
    </row>
    <row r="224" spans="1:20" x14ac:dyDescent="0.25">
      <c r="A224" s="16"/>
      <c r="B224" s="16"/>
      <c r="C224" s="16"/>
      <c r="D224" s="16"/>
      <c r="E224" s="16"/>
      <c r="F224" s="16"/>
      <c r="G224" s="16"/>
      <c r="H224" s="16"/>
      <c r="I224" s="16"/>
      <c r="J224" s="16"/>
      <c r="K224" s="16"/>
      <c r="L224" s="16"/>
      <c r="M224" s="16"/>
      <c r="N224" s="16"/>
      <c r="O224" s="16"/>
      <c r="P224" s="16"/>
      <c r="Q224" s="16"/>
      <c r="R224" s="16"/>
      <c r="S224" s="16"/>
      <c r="T224" s="16"/>
    </row>
    <row r="225" spans="1:20" x14ac:dyDescent="0.25">
      <c r="A225" s="16"/>
      <c r="B225" s="16"/>
      <c r="C225" s="16"/>
      <c r="D225" s="16"/>
      <c r="E225" s="16"/>
      <c r="F225" s="16"/>
      <c r="G225" s="16"/>
      <c r="H225" s="16"/>
      <c r="I225" s="16"/>
      <c r="J225" s="16"/>
      <c r="K225" s="16"/>
      <c r="L225" s="16"/>
      <c r="M225" s="16"/>
      <c r="N225" s="16"/>
      <c r="O225" s="16"/>
      <c r="P225" s="16"/>
      <c r="Q225" s="16"/>
      <c r="R225" s="16"/>
      <c r="S225" s="16"/>
      <c r="T225" s="16"/>
    </row>
    <row r="226" spans="1:20" x14ac:dyDescent="0.25">
      <c r="A226" s="16"/>
      <c r="B226" s="16"/>
      <c r="C226" s="16"/>
      <c r="D226" s="16"/>
      <c r="E226" s="16"/>
      <c r="F226" s="16"/>
      <c r="G226" s="16"/>
      <c r="H226" s="16"/>
      <c r="I226" s="16"/>
      <c r="J226" s="16"/>
      <c r="K226" s="16"/>
      <c r="L226" s="16"/>
      <c r="M226" s="16"/>
      <c r="N226" s="16"/>
      <c r="O226" s="16"/>
      <c r="P226" s="16"/>
      <c r="Q226" s="16"/>
      <c r="R226" s="16"/>
      <c r="S226" s="16"/>
      <c r="T226" s="16"/>
    </row>
    <row r="227" spans="1:20" x14ac:dyDescent="0.25">
      <c r="A227" s="16"/>
      <c r="B227" s="16"/>
      <c r="C227" s="16"/>
      <c r="D227" s="16"/>
      <c r="E227" s="16"/>
      <c r="F227" s="16"/>
      <c r="G227" s="16"/>
      <c r="H227" s="16"/>
      <c r="I227" s="16"/>
      <c r="J227" s="16"/>
      <c r="K227" s="16"/>
      <c r="L227" s="16"/>
      <c r="M227" s="16"/>
      <c r="N227" s="16"/>
      <c r="O227" s="16"/>
      <c r="P227" s="16"/>
      <c r="Q227" s="16"/>
      <c r="R227" s="16"/>
      <c r="S227" s="16"/>
      <c r="T227" s="16"/>
    </row>
    <row r="228" spans="1:20" x14ac:dyDescent="0.25">
      <c r="A228" s="16"/>
      <c r="B228" s="16"/>
      <c r="C228" s="16"/>
      <c r="D228" s="16"/>
      <c r="E228" s="16"/>
      <c r="F228" s="16"/>
      <c r="G228" s="16"/>
      <c r="H228" s="16"/>
      <c r="I228" s="16"/>
      <c r="J228" s="16"/>
      <c r="K228" s="16"/>
      <c r="L228" s="16"/>
      <c r="M228" s="16"/>
      <c r="N228" s="16"/>
      <c r="O228" s="16"/>
      <c r="P228" s="16"/>
      <c r="Q228" s="16"/>
      <c r="R228" s="16"/>
      <c r="S228" s="16"/>
      <c r="T228" s="16"/>
    </row>
    <row r="229" spans="1:20" x14ac:dyDescent="0.25">
      <c r="A229" s="16"/>
      <c r="B229" s="16"/>
      <c r="C229" s="16"/>
      <c r="D229" s="16"/>
      <c r="E229" s="16"/>
      <c r="F229" s="16"/>
      <c r="G229" s="16"/>
      <c r="H229" s="16"/>
      <c r="I229" s="16"/>
      <c r="J229" s="16"/>
      <c r="K229" s="16"/>
      <c r="L229" s="16"/>
      <c r="M229" s="16"/>
      <c r="N229" s="16"/>
      <c r="O229" s="16"/>
      <c r="P229" s="16"/>
      <c r="Q229" s="16"/>
      <c r="R229" s="16"/>
      <c r="S229" s="16"/>
      <c r="T229" s="16"/>
    </row>
    <row r="230" spans="1:20" x14ac:dyDescent="0.25">
      <c r="A230" s="16"/>
      <c r="B230" s="16"/>
      <c r="C230" s="16"/>
      <c r="D230" s="16"/>
      <c r="E230" s="16"/>
      <c r="F230" s="16"/>
      <c r="G230" s="16"/>
      <c r="H230" s="16"/>
      <c r="I230" s="16"/>
      <c r="J230" s="16"/>
      <c r="K230" s="16"/>
      <c r="L230" s="16"/>
      <c r="M230" s="16"/>
      <c r="N230" s="16"/>
      <c r="O230" s="16"/>
      <c r="P230" s="16"/>
      <c r="Q230" s="16"/>
      <c r="R230" s="16"/>
      <c r="S230" s="16"/>
      <c r="T230" s="16"/>
    </row>
    <row r="231" spans="1:20" x14ac:dyDescent="0.25">
      <c r="A231" s="16"/>
      <c r="B231" s="16"/>
      <c r="C231" s="16"/>
      <c r="D231" s="16"/>
      <c r="E231" s="16"/>
      <c r="F231" s="16"/>
      <c r="G231" s="16"/>
      <c r="H231" s="16"/>
      <c r="I231" s="16"/>
      <c r="J231" s="16"/>
      <c r="K231" s="16"/>
      <c r="L231" s="16"/>
      <c r="M231" s="16"/>
      <c r="N231" s="16"/>
      <c r="O231" s="16"/>
      <c r="P231" s="16"/>
      <c r="Q231" s="16"/>
      <c r="R231" s="16"/>
      <c r="S231" s="16"/>
      <c r="T231" s="16"/>
    </row>
    <row r="232" spans="1:20" x14ac:dyDescent="0.25">
      <c r="A232" s="16"/>
      <c r="B232" s="16"/>
      <c r="C232" s="16"/>
      <c r="D232" s="16"/>
      <c r="E232" s="16"/>
      <c r="F232" s="16"/>
      <c r="G232" s="16"/>
      <c r="H232" s="16"/>
      <c r="I232" s="16"/>
      <c r="J232" s="16"/>
      <c r="K232" s="16"/>
      <c r="L232" s="16"/>
      <c r="M232" s="16"/>
      <c r="N232" s="16"/>
      <c r="O232" s="16"/>
      <c r="P232" s="16"/>
      <c r="Q232" s="16"/>
      <c r="R232" s="16"/>
      <c r="S232" s="16"/>
      <c r="T232" s="16"/>
    </row>
    <row r="233" spans="1:20" x14ac:dyDescent="0.25">
      <c r="A233" s="16"/>
      <c r="B233" s="16"/>
      <c r="C233" s="16"/>
      <c r="D233" s="16"/>
      <c r="E233" s="16"/>
      <c r="F233" s="16"/>
      <c r="G233" s="16"/>
      <c r="H233" s="16"/>
      <c r="I233" s="16"/>
      <c r="J233" s="16"/>
      <c r="K233" s="16"/>
      <c r="L233" s="16"/>
      <c r="M233" s="16"/>
      <c r="N233" s="16"/>
      <c r="O233" s="16"/>
      <c r="P233" s="16"/>
      <c r="Q233" s="16"/>
      <c r="R233" s="16"/>
      <c r="S233" s="16"/>
      <c r="T233" s="16"/>
    </row>
    <row r="234" spans="1:20" x14ac:dyDescent="0.25">
      <c r="A234" s="16"/>
      <c r="B234" s="16"/>
      <c r="C234" s="16"/>
      <c r="D234" s="16"/>
      <c r="E234" s="16"/>
      <c r="F234" s="16"/>
      <c r="G234" s="16"/>
      <c r="H234" s="16"/>
      <c r="I234" s="16"/>
      <c r="J234" s="16"/>
      <c r="K234" s="16"/>
      <c r="L234" s="16"/>
      <c r="M234" s="16"/>
      <c r="N234" s="16"/>
      <c r="O234" s="16"/>
      <c r="P234" s="16"/>
      <c r="Q234" s="16"/>
      <c r="R234" s="16"/>
      <c r="S234" s="16"/>
      <c r="T234" s="16"/>
    </row>
    <row r="235" spans="1:20" x14ac:dyDescent="0.25">
      <c r="A235" s="16"/>
      <c r="B235" s="16"/>
      <c r="C235" s="16"/>
      <c r="D235" s="16"/>
      <c r="E235" s="16"/>
      <c r="F235" s="16"/>
      <c r="G235" s="16"/>
      <c r="H235" s="16"/>
      <c r="I235" s="16"/>
      <c r="J235" s="16"/>
      <c r="K235" s="16"/>
      <c r="L235" s="16"/>
      <c r="M235" s="16"/>
      <c r="N235" s="16"/>
      <c r="O235" s="16"/>
      <c r="P235" s="16"/>
      <c r="Q235" s="16"/>
      <c r="R235" s="16"/>
      <c r="S235" s="16"/>
      <c r="T235" s="16"/>
    </row>
    <row r="236" spans="1:20" x14ac:dyDescent="0.25">
      <c r="A236" s="16"/>
      <c r="B236" s="16"/>
      <c r="C236" s="16"/>
      <c r="D236" s="16"/>
      <c r="E236" s="16"/>
      <c r="F236" s="16"/>
      <c r="G236" s="16"/>
      <c r="H236" s="16"/>
      <c r="I236" s="16"/>
      <c r="J236" s="16"/>
      <c r="K236" s="16"/>
      <c r="L236" s="16"/>
      <c r="M236" s="16"/>
      <c r="N236" s="16"/>
      <c r="O236" s="16"/>
      <c r="P236" s="16"/>
      <c r="Q236" s="16"/>
      <c r="R236" s="16"/>
      <c r="S236" s="16"/>
      <c r="T236" s="16"/>
    </row>
    <row r="237" spans="1:20" x14ac:dyDescent="0.25">
      <c r="A237" s="16"/>
      <c r="B237" s="16"/>
      <c r="C237" s="16"/>
      <c r="D237" s="16"/>
      <c r="E237" s="16"/>
      <c r="F237" s="16"/>
      <c r="G237" s="16"/>
      <c r="H237" s="16"/>
      <c r="I237" s="16"/>
      <c r="J237" s="16"/>
      <c r="K237" s="16"/>
      <c r="L237" s="16"/>
      <c r="M237" s="16"/>
      <c r="N237" s="16"/>
      <c r="O237" s="16"/>
      <c r="P237" s="16"/>
      <c r="Q237" s="16"/>
      <c r="R237" s="16"/>
      <c r="S237" s="16"/>
      <c r="T237" s="16"/>
    </row>
    <row r="238" spans="1:20" x14ac:dyDescent="0.25">
      <c r="A238" s="16"/>
      <c r="B238" s="16"/>
      <c r="C238" s="16"/>
      <c r="D238" s="16"/>
      <c r="E238" s="16"/>
      <c r="F238" s="16"/>
      <c r="G238" s="16"/>
      <c r="H238" s="16"/>
      <c r="I238" s="16"/>
      <c r="J238" s="16"/>
      <c r="K238" s="16"/>
      <c r="L238" s="16"/>
      <c r="M238" s="16"/>
      <c r="N238" s="16"/>
      <c r="O238" s="16"/>
      <c r="P238" s="16"/>
      <c r="Q238" s="16"/>
      <c r="R238" s="16"/>
      <c r="S238" s="16"/>
      <c r="T238" s="16"/>
    </row>
    <row r="239" spans="1:20" x14ac:dyDescent="0.25">
      <c r="A239" s="16"/>
      <c r="B239" s="16"/>
      <c r="C239" s="16"/>
      <c r="D239" s="16"/>
      <c r="E239" s="16"/>
      <c r="F239" s="16"/>
      <c r="G239" s="16"/>
      <c r="H239" s="16"/>
      <c r="I239" s="16"/>
      <c r="J239" s="16"/>
      <c r="K239" s="16"/>
      <c r="L239" s="16"/>
      <c r="M239" s="16"/>
      <c r="N239" s="16"/>
      <c r="O239" s="16"/>
      <c r="P239" s="16"/>
      <c r="Q239" s="16"/>
      <c r="R239" s="16"/>
      <c r="S239" s="16"/>
      <c r="T239" s="16"/>
    </row>
    <row r="240" spans="1:20" x14ac:dyDescent="0.25">
      <c r="A240" s="16"/>
      <c r="B240" s="16"/>
      <c r="C240" s="16"/>
      <c r="D240" s="16"/>
      <c r="E240" s="16"/>
      <c r="F240" s="16"/>
      <c r="G240" s="16"/>
      <c r="H240" s="16"/>
      <c r="I240" s="16"/>
      <c r="J240" s="16"/>
      <c r="K240" s="16"/>
      <c r="L240" s="16"/>
      <c r="M240" s="16"/>
      <c r="N240" s="16"/>
      <c r="O240" s="16"/>
      <c r="P240" s="16"/>
      <c r="Q240" s="16"/>
      <c r="R240" s="16"/>
      <c r="S240" s="16"/>
      <c r="T240" s="16"/>
    </row>
    <row r="241" spans="1:20" x14ac:dyDescent="0.25">
      <c r="A241" s="16"/>
      <c r="B241" s="16"/>
      <c r="C241" s="16"/>
      <c r="D241" s="16"/>
      <c r="E241" s="16"/>
      <c r="F241" s="16"/>
      <c r="G241" s="16"/>
      <c r="H241" s="16"/>
      <c r="I241" s="16"/>
      <c r="J241" s="16"/>
      <c r="K241" s="16"/>
      <c r="L241" s="16"/>
      <c r="M241" s="16"/>
      <c r="N241" s="16"/>
      <c r="O241" s="16"/>
      <c r="P241" s="16"/>
      <c r="Q241" s="16"/>
      <c r="R241" s="16"/>
      <c r="S241" s="16"/>
      <c r="T241" s="16"/>
    </row>
    <row r="242" spans="1:20" x14ac:dyDescent="0.25">
      <c r="A242" s="16"/>
      <c r="B242" s="16"/>
      <c r="C242" s="16"/>
      <c r="D242" s="16"/>
      <c r="E242" s="16"/>
      <c r="F242" s="16"/>
      <c r="G242" s="16"/>
      <c r="H242" s="16"/>
      <c r="I242" s="16"/>
      <c r="J242" s="16"/>
      <c r="K242" s="16"/>
      <c r="L242" s="16"/>
      <c r="M242" s="16"/>
      <c r="N242" s="16"/>
      <c r="O242" s="16"/>
      <c r="P242" s="16"/>
      <c r="Q242" s="16"/>
      <c r="R242" s="16"/>
      <c r="S242" s="16"/>
      <c r="T242" s="16"/>
    </row>
    <row r="243" spans="1:20" x14ac:dyDescent="0.25">
      <c r="A243" s="16"/>
      <c r="B243" s="16"/>
      <c r="C243" s="16"/>
      <c r="D243" s="16"/>
      <c r="E243" s="16"/>
      <c r="F243" s="16"/>
      <c r="G243" s="16"/>
      <c r="H243" s="16"/>
      <c r="I243" s="16"/>
      <c r="J243" s="16"/>
      <c r="K243" s="16"/>
      <c r="L243" s="16"/>
      <c r="M243" s="16"/>
      <c r="N243" s="16"/>
      <c r="O243" s="16"/>
      <c r="P243" s="16"/>
      <c r="Q243" s="16"/>
      <c r="R243" s="16"/>
      <c r="S243" s="16"/>
      <c r="T243" s="16"/>
    </row>
    <row r="244" spans="1:20" x14ac:dyDescent="0.25">
      <c r="A244" s="16"/>
      <c r="B244" s="16"/>
      <c r="C244" s="16"/>
      <c r="D244" s="16"/>
      <c r="E244" s="16"/>
      <c r="F244" s="16"/>
      <c r="G244" s="16"/>
      <c r="H244" s="16"/>
      <c r="I244" s="16"/>
      <c r="J244" s="16"/>
      <c r="K244" s="16"/>
      <c r="L244" s="16"/>
      <c r="M244" s="16"/>
      <c r="N244" s="16"/>
      <c r="O244" s="16"/>
      <c r="P244" s="16"/>
      <c r="Q244" s="16"/>
      <c r="R244" s="16"/>
      <c r="S244" s="16"/>
      <c r="T244" s="16"/>
    </row>
    <row r="245" spans="1:20" x14ac:dyDescent="0.25">
      <c r="A245" s="16"/>
      <c r="B245" s="16"/>
      <c r="C245" s="16"/>
      <c r="D245" s="16"/>
      <c r="E245" s="16"/>
      <c r="F245" s="16"/>
      <c r="G245" s="16"/>
      <c r="H245" s="16"/>
      <c r="I245" s="16"/>
      <c r="J245" s="16"/>
      <c r="K245" s="16"/>
      <c r="L245" s="16"/>
      <c r="M245" s="16"/>
      <c r="N245" s="16"/>
      <c r="O245" s="16"/>
      <c r="P245" s="16"/>
      <c r="Q245" s="16"/>
      <c r="R245" s="16"/>
      <c r="S245" s="16"/>
      <c r="T245" s="16"/>
    </row>
    <row r="246" spans="1:20" x14ac:dyDescent="0.25">
      <c r="A246" s="16"/>
      <c r="B246" s="16"/>
      <c r="C246" s="16"/>
      <c r="D246" s="16"/>
      <c r="E246" s="16"/>
      <c r="F246" s="16"/>
      <c r="G246" s="16"/>
      <c r="H246" s="16"/>
      <c r="I246" s="16"/>
      <c r="J246" s="16"/>
      <c r="K246" s="16"/>
      <c r="L246" s="16"/>
      <c r="M246" s="16"/>
      <c r="N246" s="16"/>
      <c r="O246" s="16"/>
      <c r="P246" s="16"/>
      <c r="Q246" s="16"/>
      <c r="R246" s="16"/>
      <c r="S246" s="16"/>
      <c r="T246" s="16"/>
    </row>
    <row r="247" spans="1:20" x14ac:dyDescent="0.25">
      <c r="A247" s="16"/>
      <c r="B247" s="16"/>
      <c r="C247" s="16"/>
      <c r="D247" s="16"/>
      <c r="E247" s="16"/>
      <c r="F247" s="16"/>
      <c r="G247" s="16"/>
      <c r="H247" s="16"/>
      <c r="I247" s="16"/>
      <c r="J247" s="16"/>
      <c r="K247" s="16"/>
      <c r="L247" s="16"/>
      <c r="M247" s="16"/>
      <c r="N247" s="16"/>
      <c r="O247" s="16"/>
      <c r="P247" s="16"/>
      <c r="Q247" s="16"/>
      <c r="R247" s="16"/>
      <c r="S247" s="16"/>
      <c r="T247" s="16"/>
    </row>
    <row r="248" spans="1:20" x14ac:dyDescent="0.25">
      <c r="A248" s="16"/>
      <c r="B248" s="16"/>
      <c r="C248" s="16"/>
      <c r="D248" s="16"/>
      <c r="E248" s="16"/>
      <c r="F248" s="16"/>
      <c r="G248" s="16"/>
      <c r="H248" s="16"/>
      <c r="I248" s="16"/>
      <c r="J248" s="16"/>
      <c r="K248" s="16"/>
      <c r="L248" s="16"/>
      <c r="M248" s="16"/>
      <c r="N248" s="16"/>
      <c r="O248" s="16"/>
      <c r="P248" s="16"/>
      <c r="Q248" s="16"/>
      <c r="R248" s="16"/>
      <c r="S248" s="16"/>
      <c r="T248" s="16"/>
    </row>
    <row r="249" spans="1:20" x14ac:dyDescent="0.25">
      <c r="A249" s="16"/>
      <c r="B249" s="16"/>
      <c r="C249" s="16"/>
      <c r="D249" s="16"/>
      <c r="E249" s="16"/>
      <c r="F249" s="16"/>
      <c r="G249" s="16"/>
      <c r="H249" s="16"/>
      <c r="I249" s="16"/>
      <c r="J249" s="16"/>
      <c r="K249" s="16"/>
      <c r="L249" s="16"/>
      <c r="M249" s="16"/>
      <c r="N249" s="16"/>
      <c r="O249" s="16"/>
      <c r="P249" s="16"/>
      <c r="Q249" s="16"/>
      <c r="R249" s="16"/>
      <c r="S249" s="16"/>
      <c r="T249" s="16"/>
    </row>
    <row r="250" spans="1:20" x14ac:dyDescent="0.25">
      <c r="A250" s="16"/>
      <c r="B250" s="16"/>
      <c r="C250" s="16"/>
      <c r="D250" s="16"/>
      <c r="E250" s="16"/>
      <c r="F250" s="16"/>
      <c r="G250" s="16"/>
      <c r="H250" s="16"/>
      <c r="I250" s="16"/>
      <c r="J250" s="16"/>
      <c r="K250" s="16"/>
      <c r="L250" s="16"/>
      <c r="M250" s="16"/>
      <c r="N250" s="16"/>
      <c r="O250" s="16"/>
      <c r="P250" s="16"/>
      <c r="Q250" s="16"/>
      <c r="R250" s="16"/>
      <c r="S250" s="16"/>
      <c r="T250" s="16"/>
    </row>
    <row r="251" spans="1:20" x14ac:dyDescent="0.25">
      <c r="A251" s="16"/>
      <c r="B251" s="16"/>
      <c r="C251" s="16"/>
      <c r="D251" s="16"/>
      <c r="E251" s="16"/>
      <c r="F251" s="16"/>
      <c r="G251" s="16"/>
      <c r="H251" s="16"/>
      <c r="I251" s="16"/>
      <c r="J251" s="16"/>
      <c r="K251" s="16"/>
      <c r="L251" s="16"/>
      <c r="M251" s="16"/>
      <c r="N251" s="16"/>
      <c r="O251" s="16"/>
      <c r="P251" s="16"/>
      <c r="Q251" s="16"/>
      <c r="R251" s="16"/>
      <c r="S251" s="16"/>
      <c r="T251" s="16"/>
    </row>
    <row r="252" spans="1:20" x14ac:dyDescent="0.25">
      <c r="A252" s="16"/>
      <c r="B252" s="16"/>
      <c r="C252" s="16"/>
      <c r="D252" s="16"/>
      <c r="E252" s="16"/>
      <c r="F252" s="16"/>
      <c r="G252" s="16"/>
      <c r="H252" s="16"/>
      <c r="I252" s="16"/>
      <c r="J252" s="16"/>
      <c r="K252" s="16"/>
      <c r="L252" s="16"/>
      <c r="M252" s="16"/>
      <c r="N252" s="16"/>
      <c r="O252" s="16"/>
      <c r="P252" s="16"/>
      <c r="Q252" s="16"/>
      <c r="R252" s="16"/>
      <c r="S252" s="16"/>
      <c r="T252" s="16"/>
    </row>
    <row r="253" spans="1:20" x14ac:dyDescent="0.25">
      <c r="A253" s="16"/>
      <c r="B253" s="16"/>
      <c r="C253" s="16"/>
      <c r="D253" s="16"/>
      <c r="E253" s="16"/>
      <c r="F253" s="16"/>
      <c r="G253" s="16"/>
      <c r="H253" s="16"/>
      <c r="I253" s="16"/>
      <c r="J253" s="16"/>
      <c r="K253" s="16"/>
      <c r="L253" s="16"/>
      <c r="M253" s="16"/>
      <c r="N253" s="16"/>
      <c r="O253" s="16"/>
      <c r="P253" s="16"/>
      <c r="Q253" s="16"/>
      <c r="R253" s="16"/>
      <c r="S253" s="16"/>
      <c r="T253" s="16"/>
    </row>
    <row r="254" spans="1:20" x14ac:dyDescent="0.25">
      <c r="A254" s="16"/>
      <c r="B254" s="16"/>
      <c r="C254" s="16"/>
      <c r="D254" s="16"/>
      <c r="E254" s="16"/>
      <c r="F254" s="16"/>
      <c r="G254" s="16"/>
      <c r="H254" s="16"/>
      <c r="I254" s="16"/>
      <c r="J254" s="16"/>
      <c r="K254" s="16"/>
      <c r="L254" s="16"/>
      <c r="M254" s="16"/>
      <c r="N254" s="16"/>
      <c r="O254" s="16"/>
      <c r="P254" s="16"/>
      <c r="Q254" s="16"/>
      <c r="R254" s="16"/>
      <c r="S254" s="16"/>
      <c r="T254" s="16"/>
    </row>
    <row r="255" spans="1:20" x14ac:dyDescent="0.25">
      <c r="A255" s="16"/>
      <c r="B255" s="16"/>
      <c r="C255" s="16"/>
      <c r="D255" s="16"/>
      <c r="E255" s="16"/>
      <c r="F255" s="16"/>
      <c r="G255" s="16"/>
      <c r="H255" s="16"/>
      <c r="I255" s="16"/>
      <c r="J255" s="16"/>
      <c r="K255" s="16"/>
      <c r="L255" s="16"/>
      <c r="M255" s="16"/>
      <c r="N255" s="16"/>
      <c r="O255" s="16"/>
      <c r="P255" s="16"/>
      <c r="Q255" s="16"/>
      <c r="R255" s="16"/>
      <c r="S255" s="16"/>
      <c r="T255" s="16"/>
    </row>
    <row r="256" spans="1:20" x14ac:dyDescent="0.25">
      <c r="A256" s="16"/>
      <c r="B256" s="16"/>
      <c r="C256" s="16"/>
      <c r="D256" s="16"/>
      <c r="E256" s="16"/>
      <c r="F256" s="16"/>
      <c r="G256" s="16"/>
      <c r="H256" s="16"/>
      <c r="I256" s="16"/>
      <c r="J256" s="16"/>
      <c r="K256" s="16"/>
      <c r="L256" s="16"/>
      <c r="M256" s="16"/>
      <c r="N256" s="16"/>
      <c r="O256" s="16"/>
      <c r="P256" s="16"/>
      <c r="Q256" s="16"/>
      <c r="R256" s="16"/>
      <c r="S256" s="16"/>
      <c r="T256" s="16"/>
    </row>
    <row r="257" spans="1:20" x14ac:dyDescent="0.25">
      <c r="A257" s="16"/>
      <c r="B257" s="16"/>
      <c r="C257" s="16"/>
      <c r="D257" s="16"/>
      <c r="E257" s="16"/>
      <c r="F257" s="16"/>
      <c r="G257" s="16"/>
      <c r="H257" s="16"/>
      <c r="I257" s="16"/>
      <c r="J257" s="16"/>
      <c r="K257" s="16"/>
      <c r="L257" s="16"/>
      <c r="M257" s="16"/>
      <c r="N257" s="16"/>
      <c r="O257" s="16"/>
      <c r="P257" s="16"/>
      <c r="Q257" s="16"/>
      <c r="R257" s="16"/>
      <c r="S257" s="16"/>
      <c r="T257" s="16"/>
    </row>
    <row r="258" spans="1:20" x14ac:dyDescent="0.25">
      <c r="A258" s="16"/>
      <c r="B258" s="16"/>
      <c r="C258" s="16"/>
      <c r="D258" s="16"/>
      <c r="E258" s="16"/>
      <c r="F258" s="16"/>
      <c r="G258" s="16"/>
      <c r="H258" s="16"/>
      <c r="I258" s="16"/>
      <c r="J258" s="16"/>
      <c r="K258" s="16"/>
      <c r="L258" s="16"/>
      <c r="M258" s="16"/>
      <c r="N258" s="16"/>
      <c r="O258" s="16"/>
      <c r="P258" s="16"/>
      <c r="Q258" s="16"/>
      <c r="R258" s="16"/>
      <c r="S258" s="16"/>
      <c r="T258" s="16"/>
    </row>
    <row r="259" spans="1:20" x14ac:dyDescent="0.25">
      <c r="A259" s="16"/>
      <c r="B259" s="16"/>
      <c r="C259" s="16"/>
      <c r="D259" s="16"/>
      <c r="E259" s="16"/>
      <c r="F259" s="16"/>
      <c r="G259" s="16"/>
      <c r="H259" s="16"/>
      <c r="I259" s="16"/>
      <c r="J259" s="16"/>
      <c r="K259" s="16"/>
      <c r="L259" s="16"/>
      <c r="M259" s="16"/>
      <c r="N259" s="16"/>
      <c r="O259" s="16"/>
      <c r="P259" s="16"/>
      <c r="Q259" s="16"/>
      <c r="R259" s="16"/>
      <c r="S259" s="16"/>
      <c r="T259" s="16"/>
    </row>
    <row r="260" spans="1:20" x14ac:dyDescent="0.25">
      <c r="A260" s="16"/>
      <c r="B260" s="16"/>
      <c r="C260" s="16"/>
      <c r="D260" s="16"/>
      <c r="E260" s="16"/>
      <c r="F260" s="16"/>
      <c r="G260" s="16"/>
      <c r="H260" s="16"/>
      <c r="I260" s="16"/>
      <c r="J260" s="16"/>
      <c r="K260" s="16"/>
      <c r="L260" s="16"/>
      <c r="M260" s="16"/>
      <c r="N260" s="16"/>
      <c r="O260" s="16"/>
      <c r="P260" s="16"/>
      <c r="Q260" s="16"/>
      <c r="R260" s="16"/>
      <c r="S260" s="16"/>
      <c r="T260" s="16"/>
    </row>
    <row r="261" spans="1:20" x14ac:dyDescent="0.25">
      <c r="A261" s="16"/>
      <c r="B261" s="16"/>
      <c r="C261" s="16"/>
      <c r="D261" s="16"/>
      <c r="E261" s="16"/>
      <c r="F261" s="16"/>
      <c r="G261" s="16"/>
      <c r="H261" s="16"/>
      <c r="I261" s="16"/>
      <c r="J261" s="16"/>
      <c r="K261" s="16"/>
      <c r="L261" s="16"/>
      <c r="M261" s="16"/>
      <c r="N261" s="16"/>
      <c r="O261" s="16"/>
      <c r="P261" s="16"/>
      <c r="Q261" s="16"/>
      <c r="R261" s="16"/>
      <c r="S261" s="16"/>
      <c r="T261" s="16"/>
    </row>
    <row r="262" spans="1:20" x14ac:dyDescent="0.25">
      <c r="A262" s="16"/>
      <c r="B262" s="16"/>
      <c r="C262" s="16"/>
      <c r="D262" s="16"/>
      <c r="E262" s="16"/>
      <c r="F262" s="16"/>
      <c r="G262" s="16"/>
      <c r="H262" s="16"/>
      <c r="I262" s="16"/>
      <c r="J262" s="16"/>
      <c r="K262" s="16"/>
      <c r="L262" s="16"/>
      <c r="M262" s="16"/>
      <c r="N262" s="16"/>
      <c r="O262" s="16"/>
      <c r="P262" s="16"/>
      <c r="Q262" s="16"/>
      <c r="R262" s="16"/>
      <c r="S262" s="16"/>
      <c r="T262" s="16"/>
    </row>
    <row r="263" spans="1:20" x14ac:dyDescent="0.25">
      <c r="A263" s="16"/>
      <c r="B263" s="16"/>
      <c r="C263" s="16"/>
      <c r="D263" s="16"/>
      <c r="E263" s="16"/>
      <c r="F263" s="16"/>
      <c r="G263" s="16"/>
      <c r="H263" s="16"/>
      <c r="I263" s="16"/>
      <c r="J263" s="16"/>
      <c r="K263" s="16"/>
      <c r="L263" s="16"/>
      <c r="M263" s="16"/>
      <c r="N263" s="16"/>
      <c r="O263" s="16"/>
      <c r="P263" s="16"/>
      <c r="Q263" s="16"/>
      <c r="R263" s="16"/>
      <c r="S263" s="16"/>
      <c r="T263" s="16"/>
    </row>
    <row r="264" spans="1:20" x14ac:dyDescent="0.25">
      <c r="A264" s="16"/>
      <c r="B264" s="16"/>
      <c r="C264" s="16"/>
      <c r="D264" s="16"/>
      <c r="E264" s="16"/>
      <c r="F264" s="16"/>
      <c r="G264" s="16"/>
      <c r="H264" s="16"/>
      <c r="I264" s="16"/>
      <c r="J264" s="16"/>
      <c r="K264" s="16"/>
      <c r="L264" s="16"/>
      <c r="M264" s="16"/>
      <c r="N264" s="16"/>
      <c r="O264" s="16"/>
      <c r="P264" s="16"/>
      <c r="Q264" s="16"/>
      <c r="R264" s="16"/>
      <c r="S264" s="16"/>
      <c r="T264" s="16"/>
    </row>
    <row r="265" spans="1:20" x14ac:dyDescent="0.25">
      <c r="A265" s="16"/>
      <c r="B265" s="16"/>
      <c r="C265" s="16"/>
      <c r="D265" s="16"/>
      <c r="E265" s="16"/>
      <c r="F265" s="16"/>
      <c r="G265" s="16"/>
      <c r="H265" s="16"/>
      <c r="I265" s="16"/>
      <c r="J265" s="16"/>
      <c r="K265" s="16"/>
      <c r="L265" s="16"/>
      <c r="M265" s="16"/>
      <c r="N265" s="16"/>
      <c r="O265" s="16"/>
      <c r="P265" s="16"/>
      <c r="Q265" s="16"/>
      <c r="R265" s="16"/>
      <c r="S265" s="16"/>
      <c r="T265" s="16"/>
    </row>
    <row r="266" spans="1:20" x14ac:dyDescent="0.25">
      <c r="A266" s="16"/>
      <c r="B266" s="16"/>
      <c r="C266" s="16"/>
      <c r="D266" s="16"/>
      <c r="E266" s="16"/>
      <c r="F266" s="16"/>
      <c r="G266" s="16"/>
      <c r="H266" s="16"/>
      <c r="I266" s="16"/>
      <c r="J266" s="16"/>
      <c r="K266" s="16"/>
      <c r="L266" s="16"/>
      <c r="M266" s="16"/>
      <c r="N266" s="16"/>
      <c r="O266" s="16"/>
      <c r="P266" s="16"/>
      <c r="Q266" s="16"/>
      <c r="R266" s="16"/>
      <c r="S266" s="16"/>
      <c r="T266" s="16"/>
    </row>
    <row r="267" spans="1:20" x14ac:dyDescent="0.25">
      <c r="A267" s="16"/>
      <c r="B267" s="16"/>
      <c r="C267" s="16"/>
      <c r="D267" s="16"/>
      <c r="E267" s="16"/>
      <c r="F267" s="16"/>
      <c r="G267" s="16"/>
      <c r="H267" s="16"/>
      <c r="I267" s="16"/>
      <c r="J267" s="16"/>
      <c r="K267" s="16"/>
      <c r="L267" s="16"/>
      <c r="M267" s="16"/>
      <c r="N267" s="16"/>
      <c r="O267" s="16"/>
      <c r="P267" s="16"/>
      <c r="Q267" s="16"/>
      <c r="R267" s="16"/>
      <c r="S267" s="16"/>
      <c r="T267" s="16"/>
    </row>
    <row r="268" spans="1:20" x14ac:dyDescent="0.25">
      <c r="A268" s="16"/>
      <c r="B268" s="16"/>
      <c r="C268" s="16"/>
      <c r="D268" s="16"/>
      <c r="E268" s="16"/>
      <c r="F268" s="16"/>
      <c r="G268" s="16"/>
      <c r="H268" s="16"/>
      <c r="I268" s="16"/>
      <c r="J268" s="16"/>
      <c r="K268" s="16"/>
      <c r="L268" s="16"/>
      <c r="M268" s="16"/>
      <c r="N268" s="16"/>
      <c r="O268" s="16"/>
      <c r="P268" s="16"/>
      <c r="Q268" s="16"/>
      <c r="R268" s="16"/>
      <c r="S268" s="16"/>
      <c r="T268" s="16"/>
    </row>
    <row r="269" spans="1:20" x14ac:dyDescent="0.25">
      <c r="A269" s="16"/>
      <c r="B269" s="16"/>
      <c r="C269" s="16"/>
      <c r="D269" s="16"/>
      <c r="E269" s="16"/>
      <c r="F269" s="16"/>
      <c r="G269" s="16"/>
      <c r="H269" s="16"/>
      <c r="I269" s="16"/>
      <c r="J269" s="16"/>
      <c r="K269" s="16"/>
      <c r="L269" s="16"/>
      <c r="M269" s="16"/>
      <c r="N269" s="16"/>
      <c r="O269" s="16"/>
      <c r="P269" s="16"/>
      <c r="Q269" s="16"/>
      <c r="R269" s="16"/>
      <c r="S269" s="16"/>
      <c r="T269" s="16"/>
    </row>
    <row r="270" spans="1:20" x14ac:dyDescent="0.25">
      <c r="A270" s="16"/>
      <c r="B270" s="16"/>
      <c r="C270" s="16"/>
      <c r="D270" s="16"/>
      <c r="E270" s="16"/>
      <c r="F270" s="16"/>
      <c r="G270" s="16"/>
      <c r="H270" s="16"/>
      <c r="I270" s="16"/>
      <c r="J270" s="16"/>
      <c r="K270" s="16"/>
      <c r="L270" s="16"/>
      <c r="M270" s="16"/>
      <c r="N270" s="16"/>
      <c r="O270" s="16"/>
      <c r="P270" s="16"/>
      <c r="Q270" s="16"/>
      <c r="R270" s="16"/>
      <c r="S270" s="16"/>
      <c r="T270" s="16"/>
    </row>
    <row r="271" spans="1:20" x14ac:dyDescent="0.25">
      <c r="A271" s="16"/>
      <c r="B271" s="16"/>
      <c r="C271" s="16"/>
      <c r="D271" s="16"/>
      <c r="E271" s="16"/>
      <c r="F271" s="16"/>
      <c r="G271" s="16"/>
      <c r="H271" s="16"/>
      <c r="I271" s="16"/>
      <c r="J271" s="16"/>
      <c r="K271" s="16"/>
      <c r="L271" s="16"/>
      <c r="M271" s="16"/>
      <c r="N271" s="16"/>
      <c r="O271" s="16"/>
      <c r="P271" s="16"/>
      <c r="Q271" s="16"/>
      <c r="R271" s="16"/>
      <c r="S271" s="16"/>
      <c r="T271" s="16"/>
    </row>
    <row r="272" spans="1:20" x14ac:dyDescent="0.25">
      <c r="A272" s="16"/>
      <c r="B272" s="16"/>
      <c r="C272" s="16"/>
      <c r="D272" s="16"/>
      <c r="E272" s="16"/>
      <c r="F272" s="16"/>
      <c r="G272" s="16"/>
      <c r="H272" s="16"/>
      <c r="I272" s="16"/>
      <c r="J272" s="16"/>
      <c r="K272" s="16"/>
      <c r="L272" s="16"/>
      <c r="M272" s="16"/>
      <c r="N272" s="16"/>
      <c r="O272" s="16"/>
      <c r="P272" s="16"/>
      <c r="Q272" s="16"/>
      <c r="R272" s="16"/>
      <c r="S272" s="16"/>
      <c r="T272" s="16"/>
    </row>
    <row r="273" spans="1:20" x14ac:dyDescent="0.25">
      <c r="A273" s="16"/>
      <c r="B273" s="16"/>
      <c r="C273" s="16"/>
      <c r="D273" s="16"/>
      <c r="E273" s="16"/>
      <c r="F273" s="16"/>
      <c r="G273" s="16"/>
      <c r="H273" s="16"/>
      <c r="I273" s="16"/>
      <c r="J273" s="16"/>
      <c r="K273" s="16"/>
      <c r="L273" s="16"/>
      <c r="M273" s="16"/>
      <c r="N273" s="16"/>
      <c r="O273" s="16"/>
      <c r="P273" s="16"/>
      <c r="Q273" s="16"/>
      <c r="R273" s="16"/>
      <c r="S273" s="16"/>
      <c r="T273" s="16"/>
    </row>
    <row r="274" spans="1:20" x14ac:dyDescent="0.25">
      <c r="A274" s="16"/>
      <c r="B274" s="16"/>
      <c r="C274" s="16"/>
      <c r="D274" s="16"/>
      <c r="E274" s="16"/>
      <c r="F274" s="16"/>
      <c r="G274" s="16"/>
      <c r="H274" s="16"/>
      <c r="I274" s="16"/>
      <c r="J274" s="16"/>
      <c r="K274" s="16"/>
      <c r="L274" s="16"/>
      <c r="M274" s="16"/>
      <c r="N274" s="16"/>
      <c r="O274" s="16"/>
      <c r="P274" s="16"/>
      <c r="Q274" s="16"/>
      <c r="R274" s="16"/>
      <c r="S274" s="16"/>
      <c r="T274" s="16"/>
    </row>
    <row r="275" spans="1:20" x14ac:dyDescent="0.25">
      <c r="A275" s="16"/>
      <c r="B275" s="16"/>
      <c r="C275" s="16"/>
      <c r="D275" s="16"/>
      <c r="E275" s="16"/>
      <c r="F275" s="16"/>
      <c r="G275" s="16"/>
      <c r="H275" s="16"/>
      <c r="I275" s="16"/>
      <c r="J275" s="16"/>
      <c r="K275" s="16"/>
      <c r="L275" s="16"/>
      <c r="M275" s="16"/>
      <c r="N275" s="16"/>
      <c r="O275" s="16"/>
      <c r="P275" s="16"/>
      <c r="Q275" s="16"/>
      <c r="R275" s="16"/>
      <c r="S275" s="16"/>
      <c r="T275" s="16"/>
    </row>
    <row r="276" spans="1:20" x14ac:dyDescent="0.25">
      <c r="A276" s="16"/>
      <c r="B276" s="16"/>
      <c r="C276" s="16"/>
      <c r="D276" s="16"/>
      <c r="E276" s="16"/>
      <c r="F276" s="16"/>
      <c r="G276" s="16"/>
      <c r="H276" s="16"/>
      <c r="I276" s="16"/>
      <c r="J276" s="16"/>
      <c r="K276" s="16"/>
      <c r="L276" s="16"/>
      <c r="M276" s="16"/>
      <c r="N276" s="16"/>
      <c r="O276" s="16"/>
      <c r="P276" s="16"/>
      <c r="Q276" s="16"/>
      <c r="R276" s="16"/>
      <c r="S276" s="16"/>
      <c r="T276" s="16"/>
    </row>
    <row r="277" spans="1:20" x14ac:dyDescent="0.25">
      <c r="A277" s="16"/>
      <c r="B277" s="16"/>
      <c r="C277" s="16"/>
      <c r="D277" s="16"/>
      <c r="E277" s="16"/>
      <c r="F277" s="16"/>
      <c r="G277" s="16"/>
      <c r="H277" s="16"/>
      <c r="I277" s="16"/>
      <c r="J277" s="16"/>
      <c r="K277" s="16"/>
      <c r="L277" s="16"/>
      <c r="M277" s="16"/>
      <c r="N277" s="16"/>
      <c r="O277" s="16"/>
      <c r="P277" s="16"/>
      <c r="Q277" s="16"/>
      <c r="R277" s="16"/>
      <c r="S277" s="16"/>
      <c r="T277" s="16"/>
    </row>
    <row r="278" spans="1:20" x14ac:dyDescent="0.25">
      <c r="A278" s="16"/>
      <c r="B278" s="16"/>
      <c r="C278" s="16"/>
      <c r="D278" s="16"/>
      <c r="E278" s="16"/>
      <c r="F278" s="16"/>
      <c r="G278" s="16"/>
      <c r="H278" s="16"/>
      <c r="I278" s="16"/>
      <c r="J278" s="16"/>
      <c r="K278" s="16"/>
      <c r="L278" s="16"/>
      <c r="M278" s="16"/>
      <c r="N278" s="16"/>
      <c r="O278" s="16"/>
      <c r="P278" s="16"/>
      <c r="Q278" s="16"/>
      <c r="R278" s="16"/>
      <c r="S278" s="16"/>
      <c r="T278" s="16"/>
    </row>
    <row r="279" spans="1:20" x14ac:dyDescent="0.25">
      <c r="A279" s="16"/>
      <c r="B279" s="16"/>
      <c r="C279" s="16"/>
      <c r="D279" s="16"/>
      <c r="E279" s="16"/>
      <c r="F279" s="16"/>
      <c r="G279" s="16"/>
      <c r="H279" s="16"/>
      <c r="I279" s="16"/>
      <c r="J279" s="16"/>
      <c r="K279" s="16"/>
      <c r="L279" s="16"/>
      <c r="M279" s="16"/>
      <c r="N279" s="16"/>
      <c r="O279" s="16"/>
      <c r="P279" s="16"/>
      <c r="Q279" s="16"/>
      <c r="R279" s="16"/>
      <c r="S279" s="16"/>
      <c r="T279" s="16"/>
    </row>
    <row r="280" spans="1:20" x14ac:dyDescent="0.25">
      <c r="A280" s="16"/>
      <c r="B280" s="16"/>
      <c r="C280" s="16"/>
      <c r="D280" s="16"/>
      <c r="E280" s="16"/>
      <c r="F280" s="16"/>
      <c r="G280" s="16"/>
      <c r="H280" s="16"/>
      <c r="I280" s="16"/>
      <c r="J280" s="16"/>
      <c r="K280" s="16"/>
      <c r="L280" s="16"/>
      <c r="M280" s="16"/>
      <c r="N280" s="16"/>
      <c r="O280" s="16"/>
      <c r="P280" s="16"/>
      <c r="Q280" s="16"/>
      <c r="R280" s="16"/>
      <c r="S280" s="16"/>
      <c r="T280" s="16"/>
    </row>
    <row r="281" spans="1:20" x14ac:dyDescent="0.25">
      <c r="A281" s="16"/>
      <c r="B281" s="16"/>
      <c r="C281" s="16"/>
      <c r="D281" s="16"/>
      <c r="E281" s="16"/>
      <c r="F281" s="16"/>
      <c r="G281" s="16"/>
      <c r="H281" s="16"/>
      <c r="I281" s="16"/>
      <c r="J281" s="16"/>
      <c r="K281" s="16"/>
      <c r="L281" s="16"/>
      <c r="M281" s="16"/>
      <c r="N281" s="16"/>
      <c r="O281" s="16"/>
      <c r="P281" s="16"/>
      <c r="Q281" s="16"/>
      <c r="R281" s="16"/>
      <c r="S281" s="16"/>
      <c r="T281" s="16"/>
    </row>
    <row r="282" spans="1:20" x14ac:dyDescent="0.25">
      <c r="A282" s="16"/>
      <c r="B282" s="16"/>
      <c r="C282" s="16"/>
      <c r="D282" s="16"/>
      <c r="E282" s="16"/>
      <c r="F282" s="16"/>
      <c r="G282" s="16"/>
      <c r="H282" s="16"/>
      <c r="I282" s="16"/>
      <c r="J282" s="16"/>
      <c r="K282" s="16"/>
      <c r="L282" s="16"/>
      <c r="M282" s="16"/>
      <c r="N282" s="16"/>
      <c r="O282" s="16"/>
      <c r="P282" s="16"/>
      <c r="Q282" s="16"/>
      <c r="R282" s="16"/>
      <c r="S282" s="16"/>
      <c r="T282" s="16"/>
    </row>
    <row r="283" spans="1:20" x14ac:dyDescent="0.25">
      <c r="A283" s="16"/>
      <c r="B283" s="16"/>
      <c r="C283" s="16"/>
      <c r="D283" s="16"/>
      <c r="E283" s="16"/>
      <c r="F283" s="16"/>
      <c r="G283" s="16"/>
      <c r="H283" s="16"/>
      <c r="I283" s="16"/>
      <c r="J283" s="16"/>
      <c r="K283" s="16"/>
      <c r="L283" s="16"/>
      <c r="M283" s="16"/>
      <c r="N283" s="16"/>
      <c r="O283" s="16"/>
      <c r="P283" s="16"/>
      <c r="Q283" s="16"/>
      <c r="R283" s="16"/>
      <c r="S283" s="16"/>
      <c r="T283" s="16"/>
    </row>
    <row r="284" spans="1:20" x14ac:dyDescent="0.25">
      <c r="A284" s="16"/>
      <c r="B284" s="16"/>
      <c r="C284" s="16"/>
      <c r="D284" s="16"/>
      <c r="E284" s="16"/>
      <c r="F284" s="16"/>
      <c r="G284" s="16"/>
      <c r="H284" s="16"/>
      <c r="I284" s="16"/>
      <c r="J284" s="16"/>
      <c r="K284" s="16"/>
      <c r="L284" s="16"/>
      <c r="M284" s="16"/>
      <c r="N284" s="16"/>
      <c r="O284" s="16"/>
      <c r="P284" s="16"/>
      <c r="Q284" s="16"/>
      <c r="R284" s="16"/>
      <c r="S284" s="16"/>
      <c r="T284" s="16"/>
    </row>
    <row r="285" spans="1:20" x14ac:dyDescent="0.25">
      <c r="A285" s="16"/>
      <c r="B285" s="16"/>
      <c r="C285" s="16"/>
      <c r="D285" s="16"/>
      <c r="E285" s="16"/>
      <c r="F285" s="16"/>
      <c r="G285" s="16"/>
      <c r="H285" s="16"/>
      <c r="I285" s="16"/>
      <c r="J285" s="16"/>
      <c r="K285" s="16"/>
      <c r="L285" s="16"/>
      <c r="M285" s="16"/>
      <c r="N285" s="16"/>
      <c r="O285" s="16"/>
      <c r="P285" s="16"/>
      <c r="Q285" s="16"/>
      <c r="R285" s="16"/>
      <c r="S285" s="16"/>
      <c r="T285" s="16"/>
    </row>
    <row r="286" spans="1:20" x14ac:dyDescent="0.25">
      <c r="A286" s="16"/>
      <c r="B286" s="16"/>
      <c r="C286" s="16"/>
      <c r="D286" s="16"/>
      <c r="E286" s="16"/>
      <c r="F286" s="16"/>
      <c r="G286" s="16"/>
      <c r="H286" s="16"/>
      <c r="I286" s="16"/>
      <c r="J286" s="16"/>
      <c r="K286" s="16"/>
      <c r="L286" s="16"/>
      <c r="M286" s="16"/>
      <c r="N286" s="16"/>
      <c r="O286" s="16"/>
      <c r="P286" s="16"/>
      <c r="Q286" s="16"/>
      <c r="R286" s="16"/>
      <c r="S286" s="16"/>
      <c r="T286" s="16"/>
    </row>
    <row r="287" spans="1:20" x14ac:dyDescent="0.25">
      <c r="A287" s="16"/>
      <c r="B287" s="16"/>
      <c r="C287" s="16"/>
      <c r="D287" s="16"/>
      <c r="E287" s="16"/>
      <c r="F287" s="16"/>
      <c r="G287" s="16"/>
      <c r="H287" s="16"/>
      <c r="I287" s="16"/>
      <c r="J287" s="16"/>
      <c r="K287" s="16"/>
      <c r="L287" s="16"/>
      <c r="M287" s="16"/>
      <c r="N287" s="16"/>
      <c r="O287" s="16"/>
      <c r="P287" s="16"/>
      <c r="Q287" s="16"/>
      <c r="R287" s="16"/>
      <c r="S287" s="16"/>
      <c r="T287" s="16"/>
    </row>
    <row r="288" spans="1:20" x14ac:dyDescent="0.25">
      <c r="A288" s="16"/>
      <c r="B288" s="16"/>
      <c r="C288" s="16"/>
      <c r="D288" s="16"/>
      <c r="E288" s="16"/>
      <c r="F288" s="16"/>
      <c r="G288" s="16"/>
      <c r="H288" s="16"/>
      <c r="I288" s="16"/>
      <c r="J288" s="16"/>
      <c r="K288" s="16"/>
      <c r="L288" s="16"/>
      <c r="M288" s="16"/>
      <c r="N288" s="16"/>
      <c r="O288" s="16"/>
      <c r="P288" s="16"/>
      <c r="Q288" s="16"/>
      <c r="R288" s="16"/>
      <c r="S288" s="16"/>
      <c r="T288" s="16"/>
    </row>
    <row r="289" spans="1:20" x14ac:dyDescent="0.25">
      <c r="A289" s="16"/>
      <c r="B289" s="16"/>
      <c r="C289" s="16"/>
      <c r="D289" s="16"/>
      <c r="E289" s="16"/>
      <c r="F289" s="16"/>
      <c r="G289" s="16"/>
      <c r="H289" s="16"/>
      <c r="I289" s="16"/>
      <c r="J289" s="16"/>
      <c r="K289" s="16"/>
      <c r="L289" s="16"/>
      <c r="M289" s="16"/>
      <c r="N289" s="16"/>
      <c r="O289" s="16"/>
      <c r="P289" s="16"/>
      <c r="Q289" s="16"/>
      <c r="R289" s="16"/>
      <c r="S289" s="16"/>
      <c r="T289" s="16"/>
    </row>
    <row r="290" spans="1:20" x14ac:dyDescent="0.25">
      <c r="A290" s="16"/>
      <c r="B290" s="16"/>
      <c r="C290" s="16"/>
      <c r="D290" s="16"/>
      <c r="E290" s="16"/>
      <c r="F290" s="16"/>
      <c r="G290" s="16"/>
      <c r="H290" s="16"/>
      <c r="I290" s="16"/>
      <c r="J290" s="16"/>
      <c r="K290" s="16"/>
      <c r="L290" s="16"/>
      <c r="M290" s="16"/>
      <c r="N290" s="16"/>
      <c r="O290" s="16"/>
      <c r="P290" s="16"/>
      <c r="Q290" s="16"/>
      <c r="R290" s="16"/>
      <c r="S290" s="16"/>
      <c r="T290" s="16"/>
    </row>
    <row r="291" spans="1:20" x14ac:dyDescent="0.25">
      <c r="A291" s="16"/>
      <c r="B291" s="16"/>
      <c r="C291" s="16"/>
      <c r="D291" s="16"/>
      <c r="E291" s="16"/>
      <c r="F291" s="16"/>
      <c r="G291" s="16"/>
      <c r="H291" s="16"/>
      <c r="I291" s="16"/>
      <c r="J291" s="16"/>
      <c r="K291" s="16"/>
      <c r="L291" s="16"/>
      <c r="M291" s="16"/>
      <c r="N291" s="16"/>
      <c r="O291" s="16"/>
      <c r="P291" s="16"/>
      <c r="Q291" s="16"/>
      <c r="R291" s="16"/>
      <c r="S291" s="16"/>
      <c r="T291" s="16"/>
    </row>
    <row r="292" spans="1:20" x14ac:dyDescent="0.25">
      <c r="A292" s="16"/>
      <c r="B292" s="16"/>
      <c r="C292" s="16"/>
      <c r="D292" s="16"/>
      <c r="E292" s="16"/>
      <c r="F292" s="16"/>
      <c r="G292" s="16"/>
      <c r="H292" s="16"/>
      <c r="I292" s="16"/>
      <c r="J292" s="16"/>
      <c r="K292" s="16"/>
      <c r="L292" s="16"/>
      <c r="M292" s="16"/>
      <c r="N292" s="16"/>
      <c r="O292" s="16"/>
      <c r="P292" s="16"/>
      <c r="Q292" s="16"/>
      <c r="R292" s="16"/>
      <c r="S292" s="16"/>
      <c r="T292" s="16"/>
    </row>
    <row r="293" spans="1:20" x14ac:dyDescent="0.25">
      <c r="A293" s="16"/>
      <c r="B293" s="16"/>
      <c r="C293" s="16"/>
      <c r="D293" s="16"/>
      <c r="E293" s="16"/>
      <c r="F293" s="16"/>
      <c r="G293" s="16"/>
      <c r="H293" s="16"/>
      <c r="I293" s="16"/>
      <c r="J293" s="16"/>
      <c r="K293" s="16"/>
      <c r="L293" s="16"/>
      <c r="M293" s="16"/>
      <c r="N293" s="16"/>
      <c r="O293" s="16"/>
      <c r="P293" s="16"/>
      <c r="Q293" s="16"/>
      <c r="R293" s="16"/>
      <c r="S293" s="16"/>
      <c r="T293" s="16"/>
    </row>
    <row r="294" spans="1:20" x14ac:dyDescent="0.25">
      <c r="A294" s="16"/>
      <c r="B294" s="16"/>
      <c r="C294" s="16"/>
      <c r="D294" s="16"/>
      <c r="E294" s="16"/>
      <c r="F294" s="16"/>
      <c r="G294" s="16"/>
      <c r="H294" s="16"/>
      <c r="I294" s="16"/>
      <c r="J294" s="16"/>
      <c r="K294" s="16"/>
      <c r="L294" s="16"/>
      <c r="M294" s="16"/>
      <c r="N294" s="16"/>
      <c r="O294" s="16"/>
      <c r="P294" s="16"/>
      <c r="Q294" s="16"/>
      <c r="R294" s="16"/>
      <c r="S294" s="16"/>
      <c r="T294" s="16"/>
    </row>
    <row r="295" spans="1:20" x14ac:dyDescent="0.25">
      <c r="A295" s="16"/>
      <c r="B295" s="16"/>
      <c r="C295" s="16"/>
      <c r="D295" s="16"/>
      <c r="E295" s="16"/>
      <c r="F295" s="16"/>
      <c r="G295" s="16"/>
      <c r="H295" s="16"/>
      <c r="I295" s="16"/>
      <c r="J295" s="16"/>
      <c r="K295" s="16"/>
      <c r="L295" s="16"/>
      <c r="M295" s="16"/>
      <c r="N295" s="16"/>
      <c r="O295" s="16"/>
      <c r="P295" s="16"/>
      <c r="Q295" s="16"/>
      <c r="R295" s="16"/>
      <c r="S295" s="16"/>
      <c r="T295" s="16"/>
    </row>
    <row r="296" spans="1:20" x14ac:dyDescent="0.25">
      <c r="A296" s="16"/>
      <c r="B296" s="16"/>
      <c r="C296" s="16"/>
      <c r="D296" s="16"/>
      <c r="E296" s="16"/>
      <c r="F296" s="16"/>
      <c r="G296" s="16"/>
      <c r="H296" s="16"/>
      <c r="I296" s="16"/>
      <c r="J296" s="16"/>
      <c r="K296" s="16"/>
      <c r="L296" s="16"/>
      <c r="M296" s="16"/>
      <c r="N296" s="16"/>
      <c r="O296" s="16"/>
      <c r="P296" s="16"/>
      <c r="Q296" s="16"/>
      <c r="R296" s="16"/>
      <c r="S296" s="16"/>
      <c r="T296" s="16"/>
    </row>
    <row r="297" spans="1:20" x14ac:dyDescent="0.25">
      <c r="A297" s="16"/>
      <c r="B297" s="16"/>
      <c r="C297" s="16"/>
      <c r="D297" s="16"/>
      <c r="E297" s="16"/>
      <c r="F297" s="16"/>
      <c r="G297" s="16"/>
      <c r="H297" s="16"/>
      <c r="I297" s="16"/>
      <c r="J297" s="16"/>
      <c r="K297" s="16"/>
      <c r="L297" s="16"/>
      <c r="M297" s="16"/>
      <c r="N297" s="16"/>
      <c r="O297" s="16"/>
      <c r="P297" s="16"/>
      <c r="Q297" s="16"/>
      <c r="R297" s="16"/>
      <c r="S297" s="16"/>
      <c r="T297" s="16"/>
    </row>
    <row r="298" spans="1:20" x14ac:dyDescent="0.25">
      <c r="A298" s="16"/>
      <c r="B298" s="16"/>
      <c r="C298" s="16"/>
      <c r="D298" s="16"/>
      <c r="E298" s="16"/>
      <c r="F298" s="16"/>
      <c r="G298" s="16"/>
      <c r="H298" s="16"/>
      <c r="I298" s="16"/>
      <c r="J298" s="16"/>
      <c r="K298" s="16"/>
      <c r="L298" s="16"/>
      <c r="M298" s="16"/>
      <c r="N298" s="16"/>
      <c r="O298" s="16"/>
      <c r="P298" s="16"/>
      <c r="Q298" s="16"/>
      <c r="R298" s="16"/>
      <c r="S298" s="16"/>
      <c r="T298" s="16"/>
    </row>
    <row r="299" spans="1:20" x14ac:dyDescent="0.25">
      <c r="A299" s="16"/>
      <c r="B299" s="16"/>
      <c r="C299" s="16"/>
      <c r="D299" s="16"/>
      <c r="E299" s="16"/>
      <c r="F299" s="16"/>
      <c r="G299" s="16"/>
      <c r="H299" s="16"/>
      <c r="I299" s="16"/>
      <c r="J299" s="16"/>
      <c r="K299" s="16"/>
      <c r="L299" s="16"/>
      <c r="M299" s="16"/>
      <c r="N299" s="16"/>
      <c r="O299" s="16"/>
      <c r="P299" s="16"/>
      <c r="Q299" s="16"/>
      <c r="R299" s="16"/>
      <c r="S299" s="16"/>
      <c r="T299" s="16"/>
    </row>
    <row r="300" spans="1:20" x14ac:dyDescent="0.25">
      <c r="A300" s="16"/>
      <c r="B300" s="16"/>
      <c r="C300" s="16"/>
      <c r="D300" s="16"/>
      <c r="E300" s="16"/>
      <c r="F300" s="16"/>
      <c r="G300" s="16"/>
      <c r="H300" s="16"/>
      <c r="I300" s="16"/>
      <c r="J300" s="16"/>
      <c r="K300" s="16"/>
      <c r="L300" s="16"/>
      <c r="M300" s="16"/>
      <c r="N300" s="16"/>
      <c r="O300" s="16"/>
      <c r="P300" s="16"/>
      <c r="Q300" s="16"/>
      <c r="R300" s="16"/>
      <c r="S300" s="16"/>
      <c r="T300" s="16"/>
    </row>
    <row r="301" spans="1:20" x14ac:dyDescent="0.25">
      <c r="A301" s="16"/>
      <c r="B301" s="16"/>
      <c r="C301" s="16"/>
      <c r="D301" s="16"/>
      <c r="E301" s="16"/>
      <c r="F301" s="16"/>
      <c r="G301" s="16"/>
      <c r="H301" s="16"/>
      <c r="I301" s="16"/>
      <c r="J301" s="16"/>
      <c r="K301" s="16"/>
      <c r="L301" s="16"/>
      <c r="M301" s="16"/>
      <c r="N301" s="16"/>
      <c r="O301" s="16"/>
      <c r="P301" s="16"/>
      <c r="Q301" s="16"/>
      <c r="R301" s="16"/>
      <c r="S301" s="16"/>
      <c r="T301" s="16"/>
    </row>
    <row r="302" spans="1:20" x14ac:dyDescent="0.25">
      <c r="A302" s="16"/>
      <c r="B302" s="16"/>
      <c r="C302" s="16"/>
      <c r="D302" s="16"/>
      <c r="E302" s="16"/>
      <c r="F302" s="16"/>
      <c r="G302" s="16"/>
      <c r="H302" s="16"/>
      <c r="I302" s="16"/>
      <c r="J302" s="16"/>
      <c r="K302" s="16"/>
      <c r="L302" s="16"/>
      <c r="M302" s="16"/>
      <c r="N302" s="16"/>
      <c r="O302" s="16"/>
      <c r="P302" s="16"/>
      <c r="Q302" s="16"/>
      <c r="R302" s="16"/>
      <c r="S302" s="16"/>
      <c r="T302" s="16"/>
    </row>
    <row r="303" spans="1:20" x14ac:dyDescent="0.25">
      <c r="A303" s="16"/>
      <c r="B303" s="16"/>
      <c r="C303" s="16"/>
      <c r="D303" s="16"/>
      <c r="E303" s="16"/>
      <c r="F303" s="16"/>
      <c r="G303" s="16"/>
      <c r="H303" s="16"/>
      <c r="I303" s="16"/>
      <c r="J303" s="16"/>
      <c r="K303" s="16"/>
      <c r="L303" s="16"/>
      <c r="M303" s="16"/>
      <c r="N303" s="16"/>
      <c r="O303" s="16"/>
      <c r="P303" s="16"/>
      <c r="Q303" s="16"/>
      <c r="R303" s="16"/>
      <c r="S303" s="16"/>
      <c r="T303" s="16"/>
    </row>
    <row r="304" spans="1:20" x14ac:dyDescent="0.25">
      <c r="A304" s="16"/>
      <c r="B304" s="16"/>
      <c r="C304" s="16"/>
      <c r="D304" s="16"/>
      <c r="E304" s="16"/>
      <c r="F304" s="16"/>
      <c r="G304" s="16"/>
      <c r="H304" s="16"/>
      <c r="I304" s="16"/>
      <c r="J304" s="16"/>
      <c r="K304" s="16"/>
      <c r="L304" s="16"/>
      <c r="M304" s="16"/>
      <c r="N304" s="16"/>
      <c r="O304" s="16"/>
      <c r="P304" s="16"/>
      <c r="Q304" s="16"/>
      <c r="R304" s="16"/>
      <c r="S304" s="16"/>
      <c r="T304" s="16"/>
    </row>
    <row r="305" spans="1:20" x14ac:dyDescent="0.25">
      <c r="A305" s="16"/>
      <c r="B305" s="16"/>
      <c r="C305" s="16"/>
      <c r="D305" s="16"/>
      <c r="E305" s="16"/>
      <c r="F305" s="16"/>
      <c r="G305" s="16"/>
      <c r="H305" s="16"/>
      <c r="I305" s="16"/>
      <c r="J305" s="16"/>
      <c r="K305" s="16"/>
      <c r="L305" s="16"/>
      <c r="M305" s="16"/>
      <c r="N305" s="16"/>
      <c r="O305" s="16"/>
      <c r="P305" s="16"/>
      <c r="Q305" s="16"/>
      <c r="R305" s="16"/>
      <c r="S305" s="16"/>
      <c r="T305" s="16"/>
    </row>
    <row r="306" spans="1:20" x14ac:dyDescent="0.25">
      <c r="A306" s="16"/>
      <c r="B306" s="16"/>
      <c r="C306" s="16"/>
      <c r="D306" s="16"/>
      <c r="E306" s="16"/>
      <c r="F306" s="16"/>
      <c r="G306" s="16"/>
      <c r="H306" s="16"/>
      <c r="I306" s="16"/>
      <c r="J306" s="16"/>
      <c r="K306" s="16"/>
      <c r="L306" s="16"/>
      <c r="M306" s="16"/>
      <c r="N306" s="16"/>
      <c r="O306" s="16"/>
      <c r="P306" s="16"/>
      <c r="Q306" s="16"/>
      <c r="R306" s="16"/>
      <c r="S306" s="16"/>
      <c r="T306" s="16"/>
    </row>
    <row r="307" spans="1:20" x14ac:dyDescent="0.25">
      <c r="A307" s="16"/>
      <c r="B307" s="16"/>
      <c r="C307" s="16"/>
      <c r="D307" s="16"/>
      <c r="E307" s="16"/>
      <c r="F307" s="16"/>
      <c r="G307" s="16"/>
      <c r="H307" s="16"/>
      <c r="I307" s="16"/>
      <c r="J307" s="16"/>
      <c r="K307" s="16"/>
      <c r="L307" s="16"/>
      <c r="M307" s="16"/>
      <c r="N307" s="16"/>
      <c r="O307" s="16"/>
      <c r="P307" s="16"/>
      <c r="Q307" s="16"/>
      <c r="R307" s="16"/>
      <c r="S307" s="16"/>
      <c r="T307" s="16"/>
    </row>
    <row r="308" spans="1:20" x14ac:dyDescent="0.25">
      <c r="A308" s="16"/>
      <c r="B308" s="16"/>
      <c r="C308" s="16"/>
      <c r="D308" s="16"/>
      <c r="E308" s="16"/>
      <c r="F308" s="16"/>
      <c r="G308" s="16"/>
      <c r="H308" s="16"/>
      <c r="I308" s="16"/>
      <c r="J308" s="16"/>
      <c r="K308" s="16"/>
      <c r="L308" s="16"/>
      <c r="M308" s="16"/>
      <c r="N308" s="16"/>
      <c r="O308" s="16"/>
      <c r="P308" s="16"/>
      <c r="Q308" s="16"/>
      <c r="R308" s="16"/>
      <c r="S308" s="16"/>
      <c r="T308" s="16"/>
    </row>
    <row r="309" spans="1:20" x14ac:dyDescent="0.25">
      <c r="A309" s="16"/>
      <c r="B309" s="16"/>
      <c r="C309" s="16"/>
      <c r="D309" s="16"/>
      <c r="E309" s="16"/>
      <c r="F309" s="16"/>
      <c r="G309" s="16"/>
      <c r="H309" s="16"/>
      <c r="I309" s="16"/>
      <c r="J309" s="16"/>
      <c r="K309" s="16"/>
      <c r="L309" s="16"/>
      <c r="M309" s="16"/>
      <c r="N309" s="16"/>
      <c r="O309" s="16"/>
      <c r="P309" s="16"/>
      <c r="Q309" s="16"/>
      <c r="R309" s="16"/>
      <c r="S309" s="16"/>
      <c r="T309" s="16"/>
    </row>
    <row r="310" spans="1:20" x14ac:dyDescent="0.25">
      <c r="A310" s="16"/>
      <c r="B310" s="16"/>
      <c r="C310" s="16"/>
      <c r="D310" s="16"/>
      <c r="E310" s="16"/>
      <c r="F310" s="16"/>
      <c r="G310" s="16"/>
      <c r="H310" s="16"/>
      <c r="I310" s="16"/>
      <c r="J310" s="16"/>
      <c r="K310" s="16"/>
      <c r="L310" s="16"/>
      <c r="M310" s="16"/>
      <c r="N310" s="16"/>
      <c r="O310" s="16"/>
      <c r="P310" s="16"/>
      <c r="Q310" s="16"/>
      <c r="R310" s="16"/>
      <c r="S310" s="16"/>
      <c r="T310" s="16"/>
    </row>
    <row r="311" spans="1:20" x14ac:dyDescent="0.25">
      <c r="A311" s="16"/>
      <c r="B311" s="16"/>
      <c r="C311" s="16"/>
      <c r="D311" s="16"/>
      <c r="E311" s="16"/>
      <c r="F311" s="16"/>
      <c r="G311" s="16"/>
      <c r="H311" s="16"/>
      <c r="I311" s="16"/>
      <c r="J311" s="16"/>
      <c r="K311" s="16"/>
      <c r="L311" s="16"/>
      <c r="M311" s="16"/>
      <c r="N311" s="16"/>
      <c r="O311" s="16"/>
      <c r="P311" s="16"/>
      <c r="Q311" s="16"/>
      <c r="R311" s="16"/>
      <c r="S311" s="16"/>
      <c r="T311" s="16"/>
    </row>
    <row r="312" spans="1:20" x14ac:dyDescent="0.25">
      <c r="A312" s="16"/>
      <c r="B312" s="16"/>
      <c r="C312" s="16"/>
      <c r="D312" s="16"/>
      <c r="E312" s="16"/>
      <c r="F312" s="16"/>
      <c r="G312" s="16"/>
      <c r="H312" s="16"/>
      <c r="I312" s="16"/>
      <c r="J312" s="16"/>
      <c r="K312" s="16"/>
      <c r="L312" s="16"/>
      <c r="M312" s="16"/>
      <c r="N312" s="16"/>
      <c r="O312" s="16"/>
      <c r="P312" s="16"/>
      <c r="Q312" s="16"/>
      <c r="R312" s="16"/>
      <c r="S312" s="16"/>
      <c r="T312" s="16"/>
    </row>
    <row r="313" spans="1:20" x14ac:dyDescent="0.25">
      <c r="A313" s="16"/>
      <c r="B313" s="16"/>
      <c r="C313" s="16"/>
      <c r="D313" s="16"/>
      <c r="E313" s="16"/>
      <c r="F313" s="16"/>
      <c r="G313" s="16"/>
      <c r="H313" s="16"/>
      <c r="I313" s="16"/>
      <c r="J313" s="16"/>
      <c r="K313" s="16"/>
      <c r="L313" s="16"/>
      <c r="M313" s="16"/>
      <c r="N313" s="16"/>
      <c r="O313" s="16"/>
      <c r="P313" s="16"/>
      <c r="Q313" s="16"/>
      <c r="R313" s="16"/>
      <c r="S313" s="16"/>
      <c r="T313" s="16"/>
    </row>
    <row r="314" spans="1:20" x14ac:dyDescent="0.25">
      <c r="A314" s="16"/>
      <c r="B314" s="16"/>
      <c r="C314" s="16"/>
      <c r="D314" s="16"/>
      <c r="E314" s="16"/>
      <c r="F314" s="16"/>
      <c r="G314" s="16"/>
      <c r="H314" s="16"/>
      <c r="I314" s="16"/>
      <c r="J314" s="16"/>
      <c r="K314" s="16"/>
      <c r="L314" s="16"/>
      <c r="M314" s="16"/>
      <c r="N314" s="16"/>
      <c r="O314" s="16"/>
      <c r="P314" s="16"/>
      <c r="Q314" s="16"/>
      <c r="R314" s="16"/>
      <c r="S314" s="16"/>
      <c r="T314" s="16"/>
    </row>
    <row r="315" spans="1:20" x14ac:dyDescent="0.25">
      <c r="A315" s="16"/>
      <c r="B315" s="16"/>
      <c r="C315" s="16"/>
      <c r="D315" s="16"/>
      <c r="E315" s="16"/>
      <c r="F315" s="16"/>
      <c r="G315" s="16"/>
      <c r="H315" s="16"/>
      <c r="I315" s="16"/>
      <c r="J315" s="16"/>
      <c r="K315" s="16"/>
      <c r="L315" s="16"/>
      <c r="M315" s="16"/>
      <c r="N315" s="16"/>
      <c r="O315" s="16"/>
      <c r="P315" s="16"/>
      <c r="Q315" s="16"/>
      <c r="R315" s="16"/>
      <c r="S315" s="16"/>
      <c r="T315" s="16"/>
    </row>
    <row r="316" spans="1:20" x14ac:dyDescent="0.25">
      <c r="A316" s="16"/>
      <c r="B316" s="16"/>
      <c r="C316" s="16"/>
      <c r="D316" s="16"/>
      <c r="E316" s="16"/>
      <c r="F316" s="16"/>
      <c r="G316" s="16"/>
      <c r="H316" s="16"/>
      <c r="I316" s="16"/>
      <c r="J316" s="16"/>
      <c r="K316" s="16"/>
      <c r="L316" s="16"/>
      <c r="M316" s="16"/>
      <c r="N316" s="16"/>
      <c r="O316" s="16"/>
      <c r="P316" s="16"/>
      <c r="Q316" s="16"/>
      <c r="R316" s="16"/>
      <c r="S316" s="16"/>
      <c r="T316" s="16"/>
    </row>
    <row r="317" spans="1:20" x14ac:dyDescent="0.25">
      <c r="A317" s="16"/>
      <c r="B317" s="16"/>
      <c r="C317" s="16"/>
      <c r="D317" s="16"/>
      <c r="E317" s="16"/>
      <c r="F317" s="16"/>
      <c r="G317" s="16"/>
      <c r="H317" s="16"/>
      <c r="I317" s="16"/>
      <c r="J317" s="16"/>
      <c r="K317" s="16"/>
      <c r="L317" s="16"/>
      <c r="M317" s="16"/>
      <c r="N317" s="16"/>
      <c r="O317" s="16"/>
      <c r="P317" s="16"/>
      <c r="Q317" s="16"/>
      <c r="R317" s="16"/>
      <c r="S317" s="16"/>
      <c r="T317" s="16"/>
    </row>
    <row r="318" spans="1:20" x14ac:dyDescent="0.25">
      <c r="A318" s="16"/>
      <c r="B318" s="16"/>
      <c r="C318" s="16"/>
      <c r="D318" s="16"/>
      <c r="E318" s="16"/>
      <c r="F318" s="16"/>
      <c r="G318" s="16"/>
      <c r="H318" s="16"/>
      <c r="I318" s="16"/>
      <c r="J318" s="16"/>
      <c r="K318" s="16"/>
      <c r="L318" s="16"/>
      <c r="M318" s="16"/>
      <c r="N318" s="16"/>
      <c r="O318" s="16"/>
      <c r="P318" s="16"/>
      <c r="Q318" s="16"/>
      <c r="R318" s="16"/>
      <c r="S318" s="16"/>
      <c r="T318" s="16"/>
    </row>
    <row r="319" spans="1:20" x14ac:dyDescent="0.25">
      <c r="A319" s="16"/>
      <c r="B319" s="16"/>
      <c r="C319" s="16"/>
      <c r="D319" s="16"/>
      <c r="E319" s="16"/>
      <c r="F319" s="16"/>
      <c r="G319" s="16"/>
      <c r="H319" s="16"/>
      <c r="I319" s="16"/>
      <c r="J319" s="16"/>
      <c r="K319" s="16"/>
      <c r="L319" s="16"/>
      <c r="M319" s="16"/>
      <c r="N319" s="16"/>
      <c r="O319" s="16"/>
      <c r="P319" s="16"/>
      <c r="Q319" s="16"/>
      <c r="R319" s="16"/>
      <c r="S319" s="16"/>
      <c r="T319" s="16"/>
    </row>
    <row r="320" spans="1:20" x14ac:dyDescent="0.25">
      <c r="A320" s="16"/>
      <c r="B320" s="16"/>
      <c r="C320" s="16"/>
      <c r="D320" s="16"/>
      <c r="E320" s="16"/>
      <c r="F320" s="16"/>
      <c r="G320" s="16"/>
      <c r="H320" s="16"/>
      <c r="I320" s="16"/>
      <c r="J320" s="16"/>
      <c r="K320" s="16"/>
      <c r="L320" s="16"/>
      <c r="M320" s="16"/>
      <c r="N320" s="16"/>
      <c r="O320" s="16"/>
      <c r="P320" s="16"/>
      <c r="Q320" s="16"/>
      <c r="R320" s="16"/>
      <c r="S320" s="16"/>
      <c r="T320" s="16"/>
    </row>
    <row r="321" spans="1:20" x14ac:dyDescent="0.25">
      <c r="A321" s="16"/>
      <c r="B321" s="16"/>
      <c r="C321" s="16"/>
      <c r="D321" s="16"/>
      <c r="E321" s="16"/>
      <c r="F321" s="16"/>
      <c r="G321" s="16"/>
      <c r="H321" s="16"/>
      <c r="I321" s="16"/>
      <c r="J321" s="16"/>
      <c r="K321" s="16"/>
      <c r="L321" s="16"/>
      <c r="M321" s="16"/>
      <c r="N321" s="16"/>
      <c r="O321" s="16"/>
      <c r="P321" s="16"/>
      <c r="Q321" s="16"/>
      <c r="R321" s="16"/>
      <c r="S321" s="16"/>
      <c r="T321" s="16"/>
    </row>
    <row r="322" spans="1:20" x14ac:dyDescent="0.25">
      <c r="A322" s="16"/>
      <c r="B322" s="16"/>
      <c r="C322" s="16"/>
      <c r="D322" s="16"/>
      <c r="E322" s="16"/>
      <c r="F322" s="16"/>
      <c r="G322" s="16"/>
      <c r="H322" s="16"/>
      <c r="I322" s="16"/>
      <c r="J322" s="16"/>
      <c r="K322" s="16"/>
      <c r="L322" s="16"/>
      <c r="M322" s="16"/>
      <c r="N322" s="16"/>
      <c r="O322" s="16"/>
      <c r="P322" s="16"/>
      <c r="Q322" s="16"/>
      <c r="R322" s="16"/>
      <c r="S322" s="16"/>
      <c r="T322" s="16"/>
    </row>
    <row r="323" spans="1:20" x14ac:dyDescent="0.25">
      <c r="A323" s="16"/>
      <c r="B323" s="16"/>
      <c r="C323" s="16"/>
      <c r="D323" s="16"/>
      <c r="E323" s="16"/>
      <c r="F323" s="16"/>
      <c r="G323" s="16"/>
      <c r="H323" s="16"/>
      <c r="I323" s="16"/>
      <c r="J323" s="16"/>
      <c r="K323" s="16"/>
      <c r="L323" s="16"/>
      <c r="M323" s="16"/>
      <c r="N323" s="16"/>
      <c r="O323" s="16"/>
      <c r="P323" s="16"/>
      <c r="Q323" s="16"/>
      <c r="R323" s="16"/>
      <c r="S323" s="16"/>
      <c r="T323" s="16"/>
    </row>
    <row r="324" spans="1:20" x14ac:dyDescent="0.25">
      <c r="A324" s="16"/>
      <c r="B324" s="16"/>
      <c r="C324" s="16"/>
      <c r="D324" s="16"/>
      <c r="E324" s="16"/>
      <c r="F324" s="16"/>
      <c r="G324" s="16"/>
      <c r="H324" s="16"/>
      <c r="I324" s="16"/>
      <c r="J324" s="16"/>
      <c r="K324" s="16"/>
      <c r="L324" s="16"/>
      <c r="M324" s="16"/>
      <c r="N324" s="16"/>
      <c r="O324" s="16"/>
      <c r="P324" s="16"/>
      <c r="Q324" s="16"/>
      <c r="R324" s="16"/>
      <c r="S324" s="16"/>
      <c r="T324" s="16"/>
    </row>
    <row r="325" spans="1:20" x14ac:dyDescent="0.25">
      <c r="A325" s="16"/>
      <c r="B325" s="16"/>
      <c r="C325" s="16"/>
      <c r="D325" s="16"/>
      <c r="E325" s="16"/>
      <c r="F325" s="16"/>
      <c r="G325" s="16"/>
      <c r="H325" s="16"/>
      <c r="I325" s="16"/>
      <c r="J325" s="16"/>
      <c r="K325" s="16"/>
      <c r="L325" s="16"/>
      <c r="M325" s="16"/>
      <c r="N325" s="16"/>
      <c r="O325" s="16"/>
      <c r="P325" s="16"/>
      <c r="Q325" s="16"/>
      <c r="R325" s="16"/>
      <c r="S325" s="16"/>
      <c r="T325" s="16"/>
    </row>
    <row r="326" spans="1:20" x14ac:dyDescent="0.25">
      <c r="A326" s="16"/>
      <c r="B326" s="16"/>
      <c r="C326" s="16"/>
      <c r="D326" s="16"/>
      <c r="E326" s="16"/>
      <c r="F326" s="16"/>
      <c r="G326" s="16"/>
      <c r="H326" s="16"/>
      <c r="I326" s="16"/>
      <c r="J326" s="16"/>
      <c r="K326" s="16"/>
      <c r="L326" s="16"/>
      <c r="M326" s="16"/>
      <c r="N326" s="16"/>
      <c r="O326" s="16"/>
      <c r="P326" s="16"/>
      <c r="Q326" s="16"/>
      <c r="R326" s="16"/>
      <c r="S326" s="16"/>
      <c r="T326" s="16"/>
    </row>
    <row r="327" spans="1:20" x14ac:dyDescent="0.25">
      <c r="A327" s="16"/>
      <c r="B327" s="16"/>
      <c r="C327" s="16"/>
      <c r="D327" s="16"/>
      <c r="E327" s="16"/>
      <c r="F327" s="16"/>
      <c r="G327" s="16"/>
      <c r="H327" s="16"/>
      <c r="I327" s="16"/>
      <c r="J327" s="16"/>
      <c r="K327" s="16"/>
      <c r="L327" s="16"/>
      <c r="M327" s="16"/>
      <c r="N327" s="16"/>
      <c r="O327" s="16"/>
      <c r="P327" s="16"/>
      <c r="Q327" s="16"/>
      <c r="R327" s="16"/>
      <c r="S327" s="16"/>
      <c r="T327" s="16"/>
    </row>
    <row r="328" spans="1:20" x14ac:dyDescent="0.25">
      <c r="A328" s="16"/>
      <c r="B328" s="16"/>
      <c r="C328" s="16"/>
      <c r="D328" s="16"/>
      <c r="E328" s="16"/>
      <c r="F328" s="16"/>
      <c r="G328" s="16"/>
      <c r="H328" s="16"/>
      <c r="I328" s="16"/>
      <c r="J328" s="16"/>
      <c r="K328" s="16"/>
      <c r="L328" s="16"/>
      <c r="M328" s="16"/>
      <c r="N328" s="16"/>
      <c r="O328" s="16"/>
      <c r="P328" s="16"/>
      <c r="Q328" s="16"/>
      <c r="R328" s="16"/>
      <c r="S328" s="16"/>
      <c r="T328" s="16"/>
    </row>
    <row r="329" spans="1:20" x14ac:dyDescent="0.25">
      <c r="A329" s="16"/>
      <c r="B329" s="16"/>
      <c r="C329" s="16"/>
      <c r="D329" s="16"/>
      <c r="E329" s="16"/>
      <c r="F329" s="16"/>
      <c r="G329" s="16"/>
      <c r="H329" s="16"/>
      <c r="I329" s="16"/>
      <c r="J329" s="16"/>
      <c r="K329" s="16"/>
      <c r="L329" s="16"/>
      <c r="M329" s="16"/>
      <c r="N329" s="16"/>
      <c r="O329" s="16"/>
      <c r="P329" s="16"/>
      <c r="Q329" s="16"/>
      <c r="R329" s="16"/>
      <c r="S329" s="16"/>
      <c r="T329" s="16"/>
    </row>
    <row r="330" spans="1:20" x14ac:dyDescent="0.25">
      <c r="A330" s="16"/>
      <c r="B330" s="16"/>
      <c r="C330" s="16"/>
      <c r="D330" s="16"/>
      <c r="E330" s="16"/>
      <c r="F330" s="16"/>
      <c r="G330" s="16"/>
      <c r="H330" s="16"/>
      <c r="I330" s="16"/>
      <c r="J330" s="16"/>
      <c r="K330" s="16"/>
      <c r="L330" s="16"/>
      <c r="M330" s="16"/>
      <c r="N330" s="16"/>
      <c r="O330" s="16"/>
      <c r="P330" s="16"/>
      <c r="Q330" s="16"/>
      <c r="R330" s="16"/>
      <c r="S330" s="16"/>
      <c r="T330" s="16"/>
    </row>
    <row r="331" spans="1:20" x14ac:dyDescent="0.25">
      <c r="A331" s="16"/>
      <c r="B331" s="16"/>
      <c r="C331" s="16"/>
      <c r="D331" s="16"/>
      <c r="E331" s="16"/>
      <c r="F331" s="16"/>
      <c r="G331" s="16"/>
      <c r="H331" s="16"/>
      <c r="I331" s="16"/>
      <c r="J331" s="16"/>
      <c r="K331" s="16"/>
      <c r="L331" s="16"/>
      <c r="M331" s="16"/>
      <c r="N331" s="16"/>
      <c r="O331" s="16"/>
      <c r="P331" s="16"/>
      <c r="Q331" s="16"/>
      <c r="R331" s="16"/>
      <c r="S331" s="16"/>
      <c r="T331" s="16"/>
    </row>
    <row r="332" spans="1:20" x14ac:dyDescent="0.25">
      <c r="A332" s="16"/>
      <c r="B332" s="16"/>
      <c r="C332" s="16"/>
      <c r="D332" s="16"/>
      <c r="E332" s="16"/>
      <c r="F332" s="16"/>
      <c r="G332" s="16"/>
      <c r="H332" s="16"/>
      <c r="I332" s="16"/>
      <c r="J332" s="16"/>
      <c r="K332" s="16"/>
      <c r="L332" s="16"/>
      <c r="M332" s="16"/>
      <c r="N332" s="16"/>
      <c r="O332" s="16"/>
      <c r="P332" s="16"/>
      <c r="Q332" s="16"/>
      <c r="R332" s="16"/>
      <c r="S332" s="16"/>
      <c r="T332" s="16"/>
    </row>
    <row r="333" spans="1:20" x14ac:dyDescent="0.25">
      <c r="A333" s="16"/>
      <c r="B333" s="16"/>
      <c r="C333" s="16"/>
      <c r="D333" s="16"/>
      <c r="E333" s="16"/>
      <c r="F333" s="16"/>
      <c r="G333" s="16"/>
      <c r="H333" s="16"/>
      <c r="I333" s="16"/>
      <c r="J333" s="16"/>
      <c r="K333" s="16"/>
      <c r="L333" s="16"/>
      <c r="M333" s="16"/>
      <c r="N333" s="16"/>
      <c r="O333" s="16"/>
      <c r="P333" s="16"/>
      <c r="Q333" s="16"/>
      <c r="R333" s="16"/>
      <c r="S333" s="16"/>
      <c r="T333" s="16"/>
    </row>
    <row r="334" spans="1:20" x14ac:dyDescent="0.25">
      <c r="A334" s="16"/>
      <c r="B334" s="16"/>
      <c r="C334" s="16"/>
      <c r="D334" s="16"/>
      <c r="E334" s="16"/>
      <c r="F334" s="16"/>
      <c r="G334" s="16"/>
      <c r="H334" s="16"/>
      <c r="I334" s="16"/>
      <c r="J334" s="16"/>
      <c r="K334" s="16"/>
      <c r="L334" s="16"/>
      <c r="M334" s="16"/>
      <c r="N334" s="16"/>
      <c r="O334" s="16"/>
      <c r="P334" s="16"/>
      <c r="Q334" s="16"/>
      <c r="R334" s="16"/>
      <c r="S334" s="16"/>
      <c r="T334" s="16"/>
    </row>
    <row r="335" spans="1:20" x14ac:dyDescent="0.25">
      <c r="A335" s="16"/>
      <c r="B335" s="16"/>
      <c r="C335" s="16"/>
      <c r="D335" s="16"/>
      <c r="E335" s="16"/>
      <c r="F335" s="16"/>
      <c r="G335" s="16"/>
      <c r="H335" s="16"/>
      <c r="I335" s="16"/>
      <c r="J335" s="16"/>
      <c r="K335" s="16"/>
      <c r="L335" s="16"/>
      <c r="M335" s="16"/>
      <c r="N335" s="16"/>
      <c r="O335" s="16"/>
      <c r="P335" s="16"/>
      <c r="Q335" s="16"/>
      <c r="R335" s="16"/>
      <c r="S335" s="16"/>
      <c r="T335" s="16"/>
    </row>
    <row r="336" spans="1:20" x14ac:dyDescent="0.25">
      <c r="A336" s="16"/>
      <c r="B336" s="16"/>
      <c r="C336" s="16"/>
      <c r="D336" s="16"/>
      <c r="E336" s="16"/>
      <c r="F336" s="16"/>
      <c r="G336" s="16"/>
      <c r="H336" s="16"/>
      <c r="I336" s="16"/>
      <c r="J336" s="16"/>
      <c r="K336" s="16"/>
      <c r="L336" s="16"/>
      <c r="M336" s="16"/>
      <c r="N336" s="16"/>
      <c r="O336" s="16"/>
      <c r="P336" s="16"/>
      <c r="Q336" s="16"/>
      <c r="R336" s="16"/>
      <c r="S336" s="16"/>
      <c r="T336" s="16"/>
    </row>
    <row r="337" spans="1:20" x14ac:dyDescent="0.25">
      <c r="A337" s="16"/>
      <c r="B337" s="16"/>
      <c r="C337" s="16"/>
      <c r="D337" s="16"/>
      <c r="E337" s="16"/>
      <c r="F337" s="16"/>
      <c r="G337" s="16"/>
      <c r="H337" s="16"/>
      <c r="I337" s="16"/>
      <c r="J337" s="16"/>
      <c r="K337" s="16"/>
      <c r="L337" s="16"/>
      <c r="M337" s="16"/>
      <c r="N337" s="16"/>
      <c r="O337" s="16"/>
      <c r="P337" s="16"/>
      <c r="Q337" s="16"/>
      <c r="R337" s="16"/>
      <c r="S337" s="16"/>
      <c r="T337" s="16"/>
    </row>
    <row r="338" spans="1:20" x14ac:dyDescent="0.25">
      <c r="A338" s="16"/>
      <c r="B338" s="16"/>
      <c r="C338" s="16"/>
      <c r="D338" s="16"/>
      <c r="E338" s="16"/>
      <c r="F338" s="16"/>
      <c r="G338" s="16"/>
      <c r="H338" s="16"/>
      <c r="I338" s="16"/>
      <c r="J338" s="16"/>
      <c r="K338" s="16"/>
      <c r="L338" s="16"/>
      <c r="M338" s="16"/>
      <c r="N338" s="16"/>
      <c r="O338" s="16"/>
      <c r="P338" s="16"/>
      <c r="Q338" s="16"/>
      <c r="R338" s="16"/>
      <c r="S338" s="16"/>
      <c r="T338" s="16"/>
    </row>
    <row r="339" spans="1:20" x14ac:dyDescent="0.25">
      <c r="A339" s="16"/>
      <c r="B339" s="16"/>
      <c r="C339" s="16"/>
      <c r="D339" s="16"/>
      <c r="E339" s="16"/>
      <c r="F339" s="16"/>
      <c r="G339" s="16"/>
      <c r="H339" s="16"/>
      <c r="I339" s="16"/>
      <c r="J339" s="16"/>
      <c r="K339" s="16"/>
      <c r="L339" s="16"/>
      <c r="M339" s="16"/>
      <c r="N339" s="16"/>
      <c r="O339" s="16"/>
      <c r="P339" s="16"/>
      <c r="Q339" s="16"/>
      <c r="R339" s="16"/>
      <c r="S339" s="16"/>
      <c r="T339" s="16"/>
    </row>
    <row r="340" spans="1:20" x14ac:dyDescent="0.25">
      <c r="A340" s="16"/>
      <c r="B340" s="16"/>
      <c r="C340" s="16"/>
      <c r="D340" s="16"/>
      <c r="E340" s="16"/>
      <c r="F340" s="16"/>
      <c r="G340" s="16"/>
      <c r="H340" s="16"/>
      <c r="I340" s="16"/>
      <c r="J340" s="16"/>
      <c r="K340" s="16"/>
      <c r="L340" s="16"/>
      <c r="M340" s="16"/>
      <c r="N340" s="16"/>
      <c r="O340" s="16"/>
      <c r="P340" s="16"/>
      <c r="Q340" s="16"/>
      <c r="R340" s="16"/>
      <c r="S340" s="16"/>
      <c r="T340" s="16"/>
    </row>
    <row r="341" spans="1:20" x14ac:dyDescent="0.25">
      <c r="A341" s="16"/>
      <c r="B341" s="16"/>
      <c r="C341" s="16"/>
      <c r="D341" s="16"/>
      <c r="E341" s="16"/>
      <c r="F341" s="16"/>
      <c r="G341" s="16"/>
      <c r="H341" s="16"/>
      <c r="I341" s="16"/>
      <c r="J341" s="16"/>
      <c r="K341" s="16"/>
      <c r="L341" s="16"/>
      <c r="M341" s="16"/>
      <c r="N341" s="16"/>
      <c r="O341" s="16"/>
      <c r="P341" s="16"/>
      <c r="Q341" s="16"/>
      <c r="R341" s="16"/>
      <c r="S341" s="16"/>
      <c r="T341" s="16"/>
    </row>
    <row r="342" spans="1:20" x14ac:dyDescent="0.25">
      <c r="A342" s="16"/>
      <c r="B342" s="16"/>
      <c r="C342" s="16"/>
      <c r="D342" s="16"/>
      <c r="E342" s="16"/>
      <c r="F342" s="16"/>
      <c r="G342" s="16"/>
      <c r="H342" s="16"/>
      <c r="I342" s="16"/>
      <c r="J342" s="16"/>
      <c r="K342" s="16"/>
      <c r="L342" s="16"/>
      <c r="M342" s="16"/>
      <c r="N342" s="16"/>
      <c r="O342" s="16"/>
      <c r="P342" s="16"/>
      <c r="Q342" s="16"/>
      <c r="R342" s="16"/>
      <c r="S342" s="16"/>
      <c r="T342" s="16"/>
    </row>
    <row r="343" spans="1:20" x14ac:dyDescent="0.25">
      <c r="A343" s="16"/>
      <c r="B343" s="16"/>
      <c r="C343" s="16"/>
      <c r="D343" s="16"/>
      <c r="E343" s="16"/>
      <c r="F343" s="16"/>
      <c r="G343" s="16"/>
      <c r="H343" s="16"/>
      <c r="I343" s="16"/>
      <c r="J343" s="16"/>
      <c r="K343" s="16"/>
      <c r="L343" s="16"/>
      <c r="M343" s="16"/>
      <c r="N343" s="16"/>
      <c r="O343" s="16"/>
      <c r="P343" s="16"/>
      <c r="Q343" s="16"/>
      <c r="R343" s="16"/>
      <c r="S343" s="16"/>
      <c r="T343" s="16"/>
    </row>
    <row r="344" spans="1:20" x14ac:dyDescent="0.25">
      <c r="A344" s="16"/>
      <c r="B344" s="16"/>
      <c r="C344" s="16"/>
      <c r="D344" s="16"/>
      <c r="E344" s="16"/>
      <c r="F344" s="16"/>
      <c r="G344" s="16"/>
      <c r="H344" s="16"/>
      <c r="I344" s="16"/>
      <c r="J344" s="16"/>
      <c r="K344" s="16"/>
      <c r="L344" s="16"/>
      <c r="M344" s="16"/>
      <c r="N344" s="16"/>
      <c r="O344" s="16"/>
      <c r="P344" s="16"/>
      <c r="Q344" s="16"/>
      <c r="R344" s="16"/>
      <c r="S344" s="16"/>
      <c r="T344" s="16"/>
    </row>
    <row r="345" spans="1:20" x14ac:dyDescent="0.25">
      <c r="A345" s="16"/>
      <c r="B345" s="16"/>
      <c r="C345" s="16"/>
      <c r="D345" s="16"/>
      <c r="E345" s="16"/>
      <c r="F345" s="16"/>
      <c r="G345" s="16"/>
      <c r="H345" s="16"/>
      <c r="I345" s="16"/>
      <c r="J345" s="16"/>
      <c r="K345" s="16"/>
      <c r="L345" s="16"/>
      <c r="M345" s="16"/>
      <c r="N345" s="16"/>
      <c r="O345" s="16"/>
      <c r="P345" s="16"/>
      <c r="Q345" s="16"/>
      <c r="R345" s="16"/>
      <c r="S345" s="16"/>
      <c r="T345" s="16"/>
    </row>
    <row r="346" spans="1:20" x14ac:dyDescent="0.25">
      <c r="A346" s="16"/>
      <c r="B346" s="16"/>
      <c r="C346" s="16"/>
      <c r="D346" s="16"/>
      <c r="E346" s="16"/>
      <c r="F346" s="16"/>
      <c r="G346" s="16"/>
      <c r="H346" s="16"/>
      <c r="I346" s="16"/>
      <c r="J346" s="16"/>
      <c r="K346" s="16"/>
      <c r="L346" s="16"/>
      <c r="M346" s="16"/>
      <c r="N346" s="16"/>
      <c r="O346" s="16"/>
      <c r="P346" s="16"/>
      <c r="Q346" s="16"/>
      <c r="R346" s="16"/>
      <c r="S346" s="16"/>
      <c r="T346" s="16"/>
    </row>
    <row r="347" spans="1:20" x14ac:dyDescent="0.25">
      <c r="A347" s="16"/>
      <c r="B347" s="16"/>
      <c r="C347" s="16"/>
      <c r="D347" s="16"/>
      <c r="E347" s="16"/>
      <c r="F347" s="16"/>
      <c r="G347" s="16"/>
      <c r="H347" s="16"/>
      <c r="I347" s="16"/>
      <c r="J347" s="16"/>
      <c r="K347" s="16"/>
      <c r="L347" s="16"/>
      <c r="M347" s="16"/>
      <c r="N347" s="16"/>
      <c r="O347" s="16"/>
      <c r="P347" s="16"/>
      <c r="Q347" s="16"/>
      <c r="R347" s="16"/>
      <c r="S347" s="16"/>
      <c r="T347" s="16"/>
    </row>
    <row r="348" spans="1:20" x14ac:dyDescent="0.25">
      <c r="A348" s="16"/>
      <c r="B348" s="16"/>
      <c r="C348" s="16"/>
      <c r="D348" s="16"/>
      <c r="E348" s="16"/>
      <c r="F348" s="16"/>
      <c r="G348" s="16"/>
      <c r="H348" s="16"/>
      <c r="I348" s="16"/>
      <c r="J348" s="16"/>
      <c r="K348" s="16"/>
      <c r="L348" s="16"/>
      <c r="M348" s="16"/>
      <c r="N348" s="16"/>
      <c r="O348" s="16"/>
      <c r="P348" s="16"/>
      <c r="Q348" s="16"/>
      <c r="R348" s="16"/>
      <c r="S348" s="16"/>
      <c r="T348" s="16"/>
    </row>
    <row r="349" spans="1:20" x14ac:dyDescent="0.25">
      <c r="A349" s="16"/>
      <c r="B349" s="16"/>
      <c r="C349" s="16"/>
      <c r="D349" s="16"/>
      <c r="E349" s="16"/>
      <c r="F349" s="16"/>
      <c r="G349" s="16"/>
      <c r="H349" s="16"/>
      <c r="I349" s="16"/>
      <c r="J349" s="16"/>
      <c r="K349" s="16"/>
      <c r="L349" s="16"/>
      <c r="M349" s="16"/>
      <c r="N349" s="16"/>
      <c r="O349" s="16"/>
      <c r="P349" s="16"/>
      <c r="Q349" s="16"/>
      <c r="R349" s="16"/>
      <c r="S349" s="16"/>
      <c r="T349" s="16"/>
    </row>
    <row r="350" spans="1:20" x14ac:dyDescent="0.25">
      <c r="A350" s="16"/>
      <c r="B350" s="16"/>
      <c r="C350" s="16"/>
      <c r="D350" s="16"/>
      <c r="E350" s="16"/>
      <c r="F350" s="16"/>
      <c r="G350" s="16"/>
      <c r="H350" s="16"/>
      <c r="I350" s="16"/>
      <c r="J350" s="16"/>
      <c r="K350" s="16"/>
      <c r="L350" s="16"/>
      <c r="M350" s="16"/>
      <c r="N350" s="16"/>
      <c r="O350" s="16"/>
      <c r="P350" s="16"/>
      <c r="Q350" s="16"/>
      <c r="R350" s="16"/>
      <c r="S350" s="16"/>
      <c r="T350" s="16"/>
    </row>
    <row r="351" spans="1:20" x14ac:dyDescent="0.25">
      <c r="A351" s="16"/>
      <c r="B351" s="16"/>
      <c r="C351" s="16"/>
      <c r="D351" s="16"/>
      <c r="E351" s="16"/>
      <c r="F351" s="16"/>
      <c r="G351" s="16"/>
      <c r="H351" s="16"/>
      <c r="I351" s="16"/>
      <c r="J351" s="16"/>
      <c r="K351" s="16"/>
      <c r="L351" s="16"/>
      <c r="M351" s="16"/>
      <c r="N351" s="16"/>
      <c r="O351" s="16"/>
      <c r="P351" s="16"/>
      <c r="Q351" s="16"/>
      <c r="R351" s="16"/>
      <c r="S351" s="16"/>
      <c r="T351" s="16"/>
    </row>
    <row r="352" spans="1:20" x14ac:dyDescent="0.25">
      <c r="A352" s="16"/>
      <c r="B352" s="16"/>
      <c r="C352" s="16"/>
      <c r="D352" s="16"/>
      <c r="E352" s="16"/>
      <c r="F352" s="16"/>
      <c r="G352" s="16"/>
      <c r="H352" s="16"/>
      <c r="I352" s="16"/>
      <c r="J352" s="16"/>
      <c r="K352" s="16"/>
      <c r="L352" s="16"/>
      <c r="M352" s="16"/>
      <c r="N352" s="16"/>
      <c r="O352" s="16"/>
      <c r="P352" s="16"/>
      <c r="Q352" s="16"/>
      <c r="R352" s="16"/>
      <c r="S352" s="16"/>
      <c r="T352" s="16"/>
    </row>
    <row r="353" spans="1:20" x14ac:dyDescent="0.25">
      <c r="A353" s="16"/>
      <c r="B353" s="16"/>
      <c r="C353" s="16"/>
      <c r="D353" s="16"/>
      <c r="E353" s="16"/>
      <c r="F353" s="16"/>
      <c r="G353" s="16"/>
      <c r="H353" s="16"/>
      <c r="I353" s="16"/>
      <c r="J353" s="16"/>
      <c r="K353" s="16"/>
      <c r="L353" s="16"/>
      <c r="M353" s="16"/>
      <c r="N353" s="16"/>
      <c r="O353" s="16"/>
      <c r="P353" s="16"/>
      <c r="Q353" s="16"/>
      <c r="R353" s="16"/>
      <c r="S353" s="16"/>
      <c r="T353" s="16"/>
    </row>
    <row r="354" spans="1:20" x14ac:dyDescent="0.25">
      <c r="A354" s="16"/>
      <c r="B354" s="16"/>
      <c r="C354" s="16"/>
      <c r="D354" s="16"/>
      <c r="E354" s="16"/>
      <c r="F354" s="16"/>
      <c r="G354" s="16"/>
      <c r="H354" s="16"/>
      <c r="I354" s="16"/>
      <c r="J354" s="16"/>
      <c r="K354" s="16"/>
      <c r="L354" s="16"/>
      <c r="M354" s="16"/>
      <c r="N354" s="16"/>
      <c r="O354" s="16"/>
      <c r="P354" s="16"/>
      <c r="Q354" s="16"/>
      <c r="R354" s="16"/>
      <c r="S354" s="16"/>
      <c r="T354" s="16"/>
    </row>
    <row r="355" spans="1:20" x14ac:dyDescent="0.25">
      <c r="A355" s="16"/>
      <c r="B355" s="16"/>
      <c r="C355" s="16"/>
      <c r="D355" s="16"/>
      <c r="E355" s="16"/>
      <c r="F355" s="16"/>
      <c r="G355" s="16"/>
      <c r="H355" s="16"/>
      <c r="I355" s="16"/>
      <c r="J355" s="16"/>
      <c r="K355" s="16"/>
      <c r="L355" s="16"/>
      <c r="M355" s="16"/>
      <c r="N355" s="16"/>
      <c r="O355" s="16"/>
      <c r="P355" s="16"/>
      <c r="Q355" s="16"/>
      <c r="R355" s="16"/>
      <c r="S355" s="16"/>
      <c r="T355" s="16"/>
    </row>
    <row r="356" spans="1:20" x14ac:dyDescent="0.25">
      <c r="A356" s="16"/>
      <c r="B356" s="16"/>
      <c r="C356" s="16"/>
      <c r="D356" s="16"/>
      <c r="E356" s="16"/>
      <c r="F356" s="16"/>
      <c r="G356" s="16"/>
      <c r="H356" s="16"/>
      <c r="I356" s="16"/>
      <c r="J356" s="16"/>
      <c r="K356" s="16"/>
      <c r="L356" s="16"/>
      <c r="M356" s="16"/>
      <c r="N356" s="16"/>
      <c r="O356" s="16"/>
      <c r="P356" s="16"/>
      <c r="Q356" s="16"/>
      <c r="R356" s="16"/>
      <c r="S356" s="16"/>
      <c r="T356" s="16"/>
    </row>
    <row r="357" spans="1:20" x14ac:dyDescent="0.25">
      <c r="A357" s="16"/>
      <c r="B357" s="16"/>
      <c r="C357" s="16"/>
      <c r="D357" s="16"/>
      <c r="E357" s="16"/>
      <c r="F357" s="16"/>
      <c r="G357" s="16"/>
      <c r="H357" s="16"/>
      <c r="I357" s="16"/>
      <c r="J357" s="16"/>
      <c r="K357" s="16"/>
      <c r="L357" s="16"/>
      <c r="M357" s="16"/>
      <c r="N357" s="16"/>
      <c r="O357" s="16"/>
      <c r="P357" s="16"/>
      <c r="Q357" s="16"/>
      <c r="R357" s="16"/>
      <c r="S357" s="16"/>
      <c r="T357" s="16"/>
    </row>
    <row r="358" spans="1:20" x14ac:dyDescent="0.25">
      <c r="A358" s="16"/>
      <c r="B358" s="16"/>
      <c r="C358" s="16"/>
      <c r="D358" s="16"/>
      <c r="E358" s="16"/>
      <c r="F358" s="16"/>
      <c r="G358" s="16"/>
      <c r="H358" s="16"/>
      <c r="I358" s="16"/>
      <c r="J358" s="16"/>
      <c r="K358" s="16"/>
      <c r="L358" s="16"/>
      <c r="M358" s="16"/>
      <c r="N358" s="16"/>
      <c r="O358" s="16"/>
      <c r="P358" s="16"/>
      <c r="Q358" s="16"/>
      <c r="R358" s="16"/>
      <c r="S358" s="16"/>
      <c r="T358" s="16"/>
    </row>
    <row r="359" spans="1:20" x14ac:dyDescent="0.25">
      <c r="A359" s="16"/>
      <c r="B359" s="16"/>
      <c r="C359" s="16"/>
      <c r="D359" s="16"/>
      <c r="E359" s="16"/>
      <c r="F359" s="16"/>
      <c r="G359" s="16"/>
      <c r="H359" s="16"/>
      <c r="I359" s="16"/>
      <c r="J359" s="16"/>
      <c r="K359" s="16"/>
      <c r="L359" s="16"/>
      <c r="M359" s="16"/>
      <c r="N359" s="16"/>
      <c r="O359" s="16"/>
      <c r="P359" s="16"/>
      <c r="Q359" s="16"/>
      <c r="R359" s="16"/>
      <c r="S359" s="16"/>
      <c r="T359" s="16"/>
    </row>
    <row r="360" spans="1:20" x14ac:dyDescent="0.25">
      <c r="A360" s="16"/>
      <c r="B360" s="16"/>
      <c r="C360" s="16"/>
      <c r="D360" s="16"/>
      <c r="E360" s="16"/>
      <c r="F360" s="16"/>
      <c r="G360" s="16"/>
      <c r="H360" s="16"/>
      <c r="I360" s="16"/>
      <c r="J360" s="16"/>
      <c r="K360" s="16"/>
      <c r="L360" s="16"/>
      <c r="M360" s="16"/>
      <c r="N360" s="16"/>
      <c r="O360" s="16"/>
      <c r="P360" s="16"/>
      <c r="Q360" s="16"/>
      <c r="R360" s="16"/>
      <c r="S360" s="16"/>
      <c r="T360" s="16"/>
    </row>
    <row r="361" spans="1:20" x14ac:dyDescent="0.25">
      <c r="A361" s="16"/>
      <c r="B361" s="16"/>
      <c r="C361" s="16"/>
      <c r="D361" s="16"/>
      <c r="E361" s="16"/>
      <c r="F361" s="16"/>
      <c r="G361" s="16"/>
      <c r="H361" s="16"/>
      <c r="I361" s="16"/>
      <c r="J361" s="16"/>
      <c r="K361" s="16"/>
      <c r="L361" s="16"/>
      <c r="M361" s="16"/>
      <c r="N361" s="16"/>
      <c r="O361" s="16"/>
      <c r="P361" s="16"/>
      <c r="Q361" s="16"/>
      <c r="R361" s="16"/>
      <c r="S361" s="16"/>
      <c r="T361" s="16"/>
    </row>
    <row r="362" spans="1:20" x14ac:dyDescent="0.25">
      <c r="A362" s="16"/>
      <c r="B362" s="16"/>
      <c r="C362" s="16"/>
      <c r="D362" s="16"/>
      <c r="E362" s="16"/>
      <c r="F362" s="16"/>
      <c r="G362" s="16"/>
      <c r="H362" s="16"/>
      <c r="I362" s="16"/>
      <c r="J362" s="16"/>
      <c r="K362" s="16"/>
      <c r="L362" s="16"/>
      <c r="M362" s="16"/>
      <c r="N362" s="16"/>
      <c r="O362" s="16"/>
      <c r="P362" s="16"/>
      <c r="Q362" s="16"/>
      <c r="R362" s="16"/>
      <c r="S362" s="16"/>
      <c r="T362" s="16"/>
    </row>
    <row r="363" spans="1:20" x14ac:dyDescent="0.25">
      <c r="A363" s="16"/>
      <c r="B363" s="16"/>
      <c r="C363" s="16"/>
      <c r="D363" s="16"/>
      <c r="E363" s="16"/>
      <c r="F363" s="16"/>
      <c r="G363" s="16"/>
      <c r="H363" s="16"/>
      <c r="I363" s="16"/>
      <c r="J363" s="16"/>
      <c r="K363" s="16"/>
      <c r="L363" s="16"/>
      <c r="M363" s="16"/>
      <c r="N363" s="16"/>
      <c r="O363" s="16"/>
      <c r="P363" s="16"/>
      <c r="Q363" s="16"/>
      <c r="R363" s="16"/>
      <c r="S363" s="16"/>
      <c r="T363" s="16"/>
    </row>
    <row r="364" spans="1:20" x14ac:dyDescent="0.25">
      <c r="A364" s="16"/>
      <c r="B364" s="16"/>
      <c r="C364" s="16"/>
      <c r="D364" s="16"/>
      <c r="E364" s="16"/>
      <c r="F364" s="16"/>
      <c r="G364" s="16"/>
      <c r="H364" s="16"/>
      <c r="I364" s="16"/>
      <c r="J364" s="16"/>
      <c r="K364" s="16"/>
      <c r="L364" s="16"/>
      <c r="M364" s="16"/>
      <c r="N364" s="16"/>
      <c r="O364" s="16"/>
      <c r="P364" s="16"/>
      <c r="Q364" s="16"/>
      <c r="R364" s="16"/>
      <c r="S364" s="16"/>
      <c r="T364" s="16"/>
    </row>
    <row r="365" spans="1:20" x14ac:dyDescent="0.25">
      <c r="A365" s="16"/>
      <c r="B365" s="16"/>
      <c r="C365" s="16"/>
      <c r="D365" s="16"/>
      <c r="E365" s="16"/>
      <c r="F365" s="16"/>
      <c r="G365" s="16"/>
      <c r="H365" s="16"/>
      <c r="I365" s="16"/>
      <c r="J365" s="16"/>
      <c r="K365" s="16"/>
      <c r="L365" s="16"/>
      <c r="M365" s="16"/>
      <c r="N365" s="16"/>
      <c r="O365" s="16"/>
      <c r="P365" s="16"/>
      <c r="Q365" s="16"/>
      <c r="R365" s="16"/>
      <c r="S365" s="16"/>
      <c r="T365" s="16"/>
    </row>
    <row r="366" spans="1:20" x14ac:dyDescent="0.25">
      <c r="A366" s="16"/>
      <c r="B366" s="16"/>
      <c r="C366" s="16"/>
      <c r="D366" s="16"/>
      <c r="E366" s="16"/>
      <c r="F366" s="16"/>
      <c r="G366" s="16"/>
      <c r="H366" s="16"/>
      <c r="I366" s="16"/>
      <c r="J366" s="16"/>
      <c r="K366" s="16"/>
      <c r="L366" s="16"/>
      <c r="M366" s="16"/>
      <c r="N366" s="16"/>
      <c r="O366" s="16"/>
      <c r="P366" s="16"/>
      <c r="Q366" s="16"/>
      <c r="R366" s="16"/>
      <c r="S366" s="16"/>
      <c r="T366" s="16"/>
    </row>
    <row r="367" spans="1:20" x14ac:dyDescent="0.25">
      <c r="A367" s="16"/>
      <c r="B367" s="16"/>
      <c r="C367" s="16"/>
      <c r="D367" s="16"/>
      <c r="E367" s="16"/>
      <c r="F367" s="16"/>
      <c r="G367" s="16"/>
      <c r="H367" s="16"/>
      <c r="I367" s="16"/>
      <c r="J367" s="16"/>
      <c r="K367" s="16"/>
      <c r="L367" s="16"/>
      <c r="M367" s="16"/>
      <c r="N367" s="16"/>
      <c r="O367" s="16"/>
      <c r="P367" s="16"/>
      <c r="Q367" s="16"/>
      <c r="R367" s="16"/>
      <c r="S367" s="16"/>
      <c r="T367" s="16"/>
    </row>
    <row r="368" spans="1:20" x14ac:dyDescent="0.25">
      <c r="A368" s="16"/>
      <c r="B368" s="16"/>
      <c r="C368" s="16"/>
      <c r="D368" s="16"/>
      <c r="E368" s="16"/>
      <c r="F368" s="16"/>
      <c r="G368" s="16"/>
      <c r="H368" s="16"/>
      <c r="I368" s="16"/>
      <c r="J368" s="16"/>
      <c r="K368" s="16"/>
      <c r="L368" s="16"/>
      <c r="M368" s="16"/>
      <c r="N368" s="16"/>
      <c r="O368" s="16"/>
      <c r="P368" s="16"/>
      <c r="Q368" s="16"/>
      <c r="R368" s="16"/>
      <c r="S368" s="16"/>
      <c r="T368" s="16"/>
    </row>
    <row r="369" spans="1:20" x14ac:dyDescent="0.25">
      <c r="A369" s="16"/>
      <c r="B369" s="16"/>
      <c r="C369" s="16"/>
      <c r="D369" s="16"/>
      <c r="E369" s="16"/>
      <c r="F369" s="16"/>
      <c r="G369" s="16"/>
      <c r="H369" s="16"/>
      <c r="I369" s="16"/>
      <c r="J369" s="16"/>
      <c r="K369" s="16"/>
      <c r="L369" s="16"/>
      <c r="M369" s="16"/>
      <c r="N369" s="16"/>
      <c r="O369" s="16"/>
      <c r="P369" s="16"/>
      <c r="Q369" s="16"/>
      <c r="R369" s="16"/>
      <c r="S369" s="16"/>
      <c r="T369" s="16"/>
    </row>
    <row r="370" spans="1:20" x14ac:dyDescent="0.25">
      <c r="A370" s="16"/>
      <c r="B370" s="16"/>
      <c r="C370" s="16"/>
      <c r="D370" s="16"/>
      <c r="E370" s="16"/>
      <c r="F370" s="16"/>
      <c r="G370" s="16"/>
      <c r="H370" s="16"/>
      <c r="I370" s="16"/>
      <c r="J370" s="16"/>
      <c r="K370" s="16"/>
      <c r="L370" s="16"/>
      <c r="M370" s="16"/>
      <c r="N370" s="16"/>
      <c r="O370" s="16"/>
      <c r="P370" s="16"/>
      <c r="Q370" s="16"/>
      <c r="R370" s="16"/>
      <c r="S370" s="16"/>
      <c r="T370" s="16"/>
    </row>
    <row r="371" spans="1:20" x14ac:dyDescent="0.25">
      <c r="A371" s="16"/>
      <c r="B371" s="16"/>
      <c r="C371" s="16"/>
      <c r="D371" s="16"/>
      <c r="E371" s="16"/>
      <c r="F371" s="16"/>
      <c r="G371" s="16"/>
      <c r="H371" s="16"/>
      <c r="I371" s="16"/>
      <c r="J371" s="16"/>
      <c r="K371" s="16"/>
      <c r="L371" s="16"/>
      <c r="M371" s="16"/>
      <c r="N371" s="16"/>
      <c r="O371" s="16"/>
      <c r="P371" s="16"/>
      <c r="Q371" s="16"/>
      <c r="R371" s="16"/>
      <c r="S371" s="16"/>
      <c r="T371" s="16"/>
    </row>
    <row r="372" spans="1:20" x14ac:dyDescent="0.25">
      <c r="A372" s="16"/>
      <c r="B372" s="16"/>
      <c r="C372" s="16"/>
      <c r="D372" s="16"/>
      <c r="E372" s="16"/>
      <c r="F372" s="16"/>
      <c r="G372" s="16"/>
      <c r="H372" s="16"/>
      <c r="I372" s="16"/>
      <c r="J372" s="16"/>
      <c r="K372" s="16"/>
      <c r="L372" s="16"/>
      <c r="M372" s="16"/>
      <c r="N372" s="16"/>
      <c r="O372" s="16"/>
      <c r="P372" s="16"/>
      <c r="Q372" s="16"/>
      <c r="R372" s="16"/>
      <c r="S372" s="16"/>
      <c r="T372" s="16"/>
    </row>
    <row r="373" spans="1:20" x14ac:dyDescent="0.25">
      <c r="A373" s="16"/>
      <c r="B373" s="16"/>
      <c r="C373" s="16"/>
      <c r="D373" s="16"/>
      <c r="E373" s="16"/>
      <c r="F373" s="16"/>
      <c r="G373" s="16"/>
      <c r="H373" s="16"/>
      <c r="I373" s="16"/>
      <c r="J373" s="16"/>
      <c r="K373" s="16"/>
      <c r="L373" s="16"/>
      <c r="M373" s="16"/>
      <c r="N373" s="16"/>
      <c r="O373" s="16"/>
      <c r="P373" s="16"/>
      <c r="Q373" s="16"/>
      <c r="R373" s="16"/>
      <c r="S373" s="16"/>
      <c r="T373" s="16"/>
    </row>
    <row r="374" spans="1:20" x14ac:dyDescent="0.25">
      <c r="A374" s="16"/>
      <c r="B374" s="16"/>
      <c r="C374" s="16"/>
      <c r="D374" s="16"/>
      <c r="E374" s="16"/>
      <c r="F374" s="16"/>
      <c r="G374" s="16"/>
      <c r="H374" s="16"/>
      <c r="I374" s="16"/>
      <c r="J374" s="16"/>
      <c r="K374" s="16"/>
      <c r="L374" s="16"/>
      <c r="M374" s="16"/>
      <c r="N374" s="16"/>
      <c r="O374" s="16"/>
      <c r="P374" s="16"/>
      <c r="Q374" s="16"/>
      <c r="R374" s="16"/>
      <c r="S374" s="16"/>
      <c r="T374" s="16"/>
    </row>
    <row r="375" spans="1:20" x14ac:dyDescent="0.25">
      <c r="A375" s="16"/>
      <c r="B375" s="16"/>
      <c r="C375" s="16"/>
      <c r="D375" s="16"/>
      <c r="E375" s="16"/>
      <c r="F375" s="16"/>
      <c r="G375" s="16"/>
      <c r="H375" s="16"/>
      <c r="I375" s="16"/>
      <c r="J375" s="16"/>
      <c r="K375" s="16"/>
      <c r="L375" s="16"/>
      <c r="M375" s="16"/>
      <c r="N375" s="16"/>
      <c r="O375" s="16"/>
      <c r="P375" s="16"/>
      <c r="Q375" s="16"/>
      <c r="R375" s="16"/>
      <c r="S375" s="16"/>
      <c r="T375" s="16"/>
    </row>
    <row r="376" spans="1:20" x14ac:dyDescent="0.25">
      <c r="A376" s="16"/>
      <c r="B376" s="16"/>
      <c r="C376" s="16"/>
      <c r="D376" s="16"/>
      <c r="E376" s="16"/>
      <c r="F376" s="16"/>
      <c r="G376" s="16"/>
      <c r="H376" s="16"/>
      <c r="I376" s="16"/>
      <c r="J376" s="16"/>
      <c r="K376" s="16"/>
      <c r="L376" s="16"/>
      <c r="M376" s="16"/>
      <c r="N376" s="16"/>
      <c r="O376" s="16"/>
      <c r="P376" s="16"/>
      <c r="Q376" s="16"/>
      <c r="R376" s="16"/>
      <c r="S376" s="16"/>
      <c r="T376" s="16"/>
    </row>
    <row r="377" spans="1:20" x14ac:dyDescent="0.25">
      <c r="A377" s="16"/>
      <c r="B377" s="16"/>
      <c r="C377" s="16"/>
      <c r="D377" s="16"/>
      <c r="E377" s="16"/>
      <c r="F377" s="16"/>
      <c r="G377" s="16"/>
      <c r="H377" s="16"/>
      <c r="I377" s="16"/>
      <c r="J377" s="16"/>
      <c r="K377" s="16"/>
      <c r="L377" s="16"/>
      <c r="M377" s="16"/>
      <c r="N377" s="16"/>
      <c r="O377" s="16"/>
      <c r="P377" s="16"/>
      <c r="Q377" s="16"/>
      <c r="R377" s="16"/>
      <c r="S377" s="16"/>
      <c r="T377" s="16"/>
    </row>
    <row r="378" spans="1:20" x14ac:dyDescent="0.25">
      <c r="A378" s="16"/>
      <c r="B378" s="16"/>
      <c r="C378" s="16"/>
      <c r="D378" s="16"/>
      <c r="E378" s="16"/>
      <c r="F378" s="16"/>
      <c r="G378" s="16"/>
      <c r="H378" s="16"/>
      <c r="I378" s="16"/>
      <c r="J378" s="16"/>
      <c r="K378" s="16"/>
      <c r="L378" s="16"/>
      <c r="M378" s="16"/>
      <c r="N378" s="16"/>
      <c r="O378" s="16"/>
      <c r="P378" s="16"/>
      <c r="Q378" s="16"/>
      <c r="R378" s="16"/>
      <c r="S378" s="16"/>
      <c r="T378" s="16"/>
    </row>
  </sheetData>
  <mergeCells count="13">
    <mergeCell ref="A1:C1"/>
    <mergeCell ref="A11:C11"/>
    <mergeCell ref="A12:C12"/>
    <mergeCell ref="A13:C13"/>
    <mergeCell ref="A14:C14"/>
    <mergeCell ref="A3:C3"/>
    <mergeCell ref="A4:C4"/>
    <mergeCell ref="A5:C5"/>
    <mergeCell ref="A6:C6"/>
    <mergeCell ref="A7:C7"/>
    <mergeCell ref="A8:C8"/>
    <mergeCell ref="A9:C9"/>
    <mergeCell ref="A10:C10"/>
  </mergeCells>
  <conditionalFormatting sqref="A5:C5">
    <cfRule type="containsText" dxfId="1" priority="1" operator="containsText" text="х!">
      <formula>NOT(ISERROR(SEARCH("х!",A5)))</formula>
    </cfRule>
  </conditionalFormatting>
  <pageMargins left="0.11811023622047245" right="0.11811023622047245" top="0.15748031496062992" bottom="0.15748031496062992" header="0.31496062992125984" footer="0.31496062992125984"/>
  <pageSetup paperSize="8" scale="7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pageSetUpPr fitToPage="1"/>
  </sheetPr>
  <dimension ref="A1:AB29"/>
  <sheetViews>
    <sheetView topLeftCell="F1" zoomScale="85" zoomScaleNormal="85" zoomScaleSheetLayoutView="55" workbookViewId="0">
      <selection activeCell="O16" sqref="O16"/>
    </sheetView>
  </sheetViews>
  <sheetFormatPr defaultRowHeight="15" x14ac:dyDescent="0.25"/>
  <cols>
    <col min="1" max="1" width="12.28515625" customWidth="1"/>
    <col min="2" max="2" width="17.42578125" customWidth="1"/>
    <col min="3" max="3" width="12.28515625" customWidth="1"/>
    <col min="4" max="5" width="15" customWidth="1"/>
    <col min="6" max="10" width="10.28515625" customWidth="1"/>
    <col min="11" max="11" width="24.5703125" customWidth="1"/>
    <col min="12" max="12" width="30.85546875" customWidth="1"/>
    <col min="13" max="13" width="20.28515625" customWidth="1"/>
    <col min="14" max="14" width="22.140625" customWidth="1"/>
    <col min="15" max="18" width="9" customWidth="1"/>
    <col min="19" max="19" width="11.5703125" customWidth="1"/>
    <col min="20" max="20" width="10.5703125" customWidth="1"/>
    <col min="21" max="25" width="9" customWidth="1"/>
    <col min="26" max="26" width="46.5703125" customWidth="1"/>
    <col min="27" max="27" width="8.85546875" customWidth="1"/>
    <col min="28" max="28" width="8.5703125" customWidth="1"/>
  </cols>
  <sheetData>
    <row r="1" spans="1:28" ht="18.75" customHeight="1" x14ac:dyDescent="0.25">
      <c r="A1" s="241" t="str">
        <f>'1. паспорт местоположение'!A5:C5</f>
        <v>Год раскрытия информации: 2025 год</v>
      </c>
      <c r="B1" s="241"/>
      <c r="C1" s="241"/>
      <c r="D1" s="241"/>
      <c r="E1" s="241"/>
      <c r="F1" s="241"/>
      <c r="G1" s="241"/>
      <c r="H1" s="241"/>
      <c r="I1" s="241"/>
      <c r="J1" s="241"/>
      <c r="K1" s="241"/>
      <c r="L1" s="241"/>
      <c r="M1" s="241"/>
      <c r="N1" s="241"/>
      <c r="O1" s="241"/>
      <c r="P1" s="241"/>
      <c r="Q1" s="241"/>
      <c r="R1" s="241"/>
      <c r="S1" s="241"/>
      <c r="T1" s="241"/>
      <c r="U1" s="241"/>
      <c r="V1" s="241"/>
      <c r="W1" s="241"/>
      <c r="X1" s="241"/>
      <c r="Y1" s="241"/>
      <c r="Z1" s="241"/>
    </row>
    <row r="2" spans="1:28" ht="15.75" x14ac:dyDescent="0.25">
      <c r="A2" s="81"/>
      <c r="B2" s="81"/>
      <c r="C2" s="81"/>
      <c r="D2" s="81"/>
      <c r="E2" s="81"/>
      <c r="F2" s="81"/>
      <c r="G2" s="81"/>
      <c r="H2" s="81"/>
      <c r="I2" s="81"/>
      <c r="J2" s="81"/>
      <c r="K2" s="81"/>
      <c r="L2" s="81"/>
      <c r="M2" s="81"/>
      <c r="N2" s="81"/>
      <c r="O2" s="81"/>
      <c r="P2" s="81"/>
      <c r="Q2" s="81"/>
      <c r="R2" s="81"/>
      <c r="S2" s="81"/>
      <c r="T2" s="81"/>
      <c r="U2" s="81"/>
      <c r="V2" s="81"/>
      <c r="W2" s="81"/>
      <c r="X2" s="81"/>
      <c r="Y2" s="81"/>
      <c r="Z2" s="81"/>
    </row>
    <row r="3" spans="1:28" ht="18.75" x14ac:dyDescent="0.25">
      <c r="A3" s="212" t="s">
        <v>8</v>
      </c>
      <c r="B3" s="212"/>
      <c r="C3" s="212"/>
      <c r="D3" s="212"/>
      <c r="E3" s="212"/>
      <c r="F3" s="212"/>
      <c r="G3" s="212"/>
      <c r="H3" s="212"/>
      <c r="I3" s="212"/>
      <c r="J3" s="212"/>
      <c r="K3" s="212"/>
      <c r="L3" s="212"/>
      <c r="M3" s="212"/>
      <c r="N3" s="212"/>
      <c r="O3" s="212"/>
      <c r="P3" s="212"/>
      <c r="Q3" s="212"/>
      <c r="R3" s="212"/>
      <c r="S3" s="212"/>
      <c r="T3" s="212"/>
      <c r="U3" s="212"/>
      <c r="V3" s="212"/>
      <c r="W3" s="212"/>
      <c r="X3" s="212"/>
      <c r="Y3" s="212"/>
      <c r="Z3" s="212"/>
      <c r="AA3" s="52"/>
      <c r="AB3" s="52"/>
    </row>
    <row r="4" spans="1:28" ht="18.75" x14ac:dyDescent="0.25">
      <c r="A4" s="212"/>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52"/>
      <c r="AB4" s="52"/>
    </row>
    <row r="5" spans="1:28" ht="15.75" x14ac:dyDescent="0.25">
      <c r="A5" s="209" t="s">
        <v>520</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53"/>
      <c r="AB5" s="53"/>
    </row>
    <row r="6" spans="1:28" ht="15.75" x14ac:dyDescent="0.25">
      <c r="A6" s="205" t="s">
        <v>7</v>
      </c>
      <c r="B6" s="205"/>
      <c r="C6" s="205"/>
      <c r="D6" s="205"/>
      <c r="E6" s="205"/>
      <c r="F6" s="205"/>
      <c r="G6" s="205"/>
      <c r="H6" s="205"/>
      <c r="I6" s="205"/>
      <c r="J6" s="205"/>
      <c r="K6" s="205"/>
      <c r="L6" s="205"/>
      <c r="M6" s="205"/>
      <c r="N6" s="205"/>
      <c r="O6" s="205"/>
      <c r="P6" s="205"/>
      <c r="Q6" s="205"/>
      <c r="R6" s="205"/>
      <c r="S6" s="205"/>
      <c r="T6" s="205"/>
      <c r="U6" s="205"/>
      <c r="V6" s="205"/>
      <c r="W6" s="205"/>
      <c r="X6" s="205"/>
      <c r="Y6" s="205"/>
      <c r="Z6" s="205"/>
      <c r="AA6" s="54"/>
      <c r="AB6" s="54"/>
    </row>
    <row r="7" spans="1:28" ht="18.75" x14ac:dyDescent="0.25">
      <c r="A7" s="21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52"/>
      <c r="AB7" s="52"/>
    </row>
    <row r="8" spans="1:28" ht="15.75" x14ac:dyDescent="0.25">
      <c r="A8" s="209" t="str">
        <f>'1. паспорт местоположение'!A13:C13</f>
        <v>I_CмолО7</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53"/>
      <c r="AB8" s="53"/>
    </row>
    <row r="9" spans="1:28" ht="15.75" x14ac:dyDescent="0.25">
      <c r="A9" s="205" t="s">
        <v>6</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54"/>
      <c r="AB9" s="54"/>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9"/>
      <c r="AB10" s="9"/>
    </row>
    <row r="11" spans="1:28" ht="15.75" x14ac:dyDescent="0.25">
      <c r="A11" s="209" t="s">
        <v>527</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53"/>
      <c r="AB11" s="53"/>
    </row>
    <row r="12" spans="1:28" ht="15.75" x14ac:dyDescent="0.25">
      <c r="A12" s="205" t="s">
        <v>5</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54"/>
      <c r="AB12" s="54"/>
    </row>
    <row r="13" spans="1:28" ht="15.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57"/>
      <c r="AB13" s="57"/>
    </row>
    <row r="14" spans="1:28" s="61" customFormat="1" ht="36.75" customHeight="1" x14ac:dyDescent="0.25">
      <c r="A14" s="244" t="s">
        <v>221</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60"/>
      <c r="AB14" s="60"/>
    </row>
    <row r="15" spans="1:28" ht="32.25" customHeight="1" x14ac:dyDescent="0.25">
      <c r="A15" s="246" t="s">
        <v>134</v>
      </c>
      <c r="B15" s="247"/>
      <c r="C15" s="247"/>
      <c r="D15" s="247"/>
      <c r="E15" s="247"/>
      <c r="F15" s="247"/>
      <c r="G15" s="247"/>
      <c r="H15" s="247"/>
      <c r="I15" s="247"/>
      <c r="J15" s="247"/>
      <c r="K15" s="247"/>
      <c r="L15" s="248"/>
      <c r="M15" s="245" t="s">
        <v>135</v>
      </c>
      <c r="N15" s="245"/>
      <c r="O15" s="245"/>
      <c r="P15" s="245"/>
      <c r="Q15" s="245"/>
      <c r="R15" s="245"/>
      <c r="S15" s="245"/>
      <c r="T15" s="245"/>
      <c r="U15" s="245"/>
      <c r="V15" s="245"/>
      <c r="W15" s="245"/>
      <c r="X15" s="245"/>
      <c r="Y15" s="245"/>
      <c r="Z15" s="245"/>
    </row>
    <row r="16" spans="1:28" ht="254.25" customHeight="1" x14ac:dyDescent="0.25">
      <c r="A16" s="69" t="s">
        <v>120</v>
      </c>
      <c r="B16" s="70" t="s">
        <v>125</v>
      </c>
      <c r="C16" s="70" t="s">
        <v>131</v>
      </c>
      <c r="D16" s="70" t="s">
        <v>121</v>
      </c>
      <c r="E16" s="70" t="s">
        <v>132</v>
      </c>
      <c r="F16" s="70" t="s">
        <v>229</v>
      </c>
      <c r="G16" s="70" t="s">
        <v>230</v>
      </c>
      <c r="H16" s="70" t="s">
        <v>122</v>
      </c>
      <c r="I16" s="70" t="s">
        <v>231</v>
      </c>
      <c r="J16" s="70" t="s">
        <v>126</v>
      </c>
      <c r="K16" s="70" t="s">
        <v>124</v>
      </c>
      <c r="L16" s="70" t="s">
        <v>123</v>
      </c>
      <c r="M16" s="71" t="s">
        <v>128</v>
      </c>
      <c r="N16" s="70" t="s">
        <v>232</v>
      </c>
      <c r="O16" s="70" t="s">
        <v>233</v>
      </c>
      <c r="P16" s="70" t="s">
        <v>234</v>
      </c>
      <c r="Q16" s="70" t="s">
        <v>235</v>
      </c>
      <c r="R16" s="70" t="s">
        <v>122</v>
      </c>
      <c r="S16" s="70" t="s">
        <v>236</v>
      </c>
      <c r="T16" s="70" t="s">
        <v>237</v>
      </c>
      <c r="U16" s="70" t="s">
        <v>238</v>
      </c>
      <c r="V16" s="70" t="s">
        <v>235</v>
      </c>
      <c r="W16" s="73" t="s">
        <v>239</v>
      </c>
      <c r="X16" s="73" t="s">
        <v>240</v>
      </c>
      <c r="Y16" s="73" t="s">
        <v>241</v>
      </c>
      <c r="Z16" s="72" t="s">
        <v>129</v>
      </c>
    </row>
    <row r="17" spans="1:26" ht="16.5" customHeight="1" x14ac:dyDescent="0.25">
      <c r="A17" s="42">
        <v>1</v>
      </c>
      <c r="B17" s="43">
        <v>2</v>
      </c>
      <c r="C17" s="42">
        <v>3</v>
      </c>
      <c r="D17" s="43">
        <v>4</v>
      </c>
      <c r="E17" s="42">
        <v>5</v>
      </c>
      <c r="F17" s="43">
        <v>6</v>
      </c>
      <c r="G17" s="42">
        <v>7</v>
      </c>
      <c r="H17" s="43">
        <v>8</v>
      </c>
      <c r="I17" s="42">
        <v>9</v>
      </c>
      <c r="J17" s="43">
        <v>10</v>
      </c>
      <c r="K17" s="58">
        <v>11</v>
      </c>
      <c r="L17" s="43">
        <v>12</v>
      </c>
      <c r="M17" s="58">
        <v>13</v>
      </c>
      <c r="N17" s="43">
        <v>14</v>
      </c>
      <c r="O17" s="58">
        <v>15</v>
      </c>
      <c r="P17" s="43">
        <v>16</v>
      </c>
      <c r="Q17" s="58">
        <v>17</v>
      </c>
      <c r="R17" s="43">
        <v>18</v>
      </c>
      <c r="S17" s="58">
        <v>19</v>
      </c>
      <c r="T17" s="43">
        <v>20</v>
      </c>
      <c r="U17" s="58">
        <v>21</v>
      </c>
      <c r="V17" s="43">
        <v>22</v>
      </c>
      <c r="W17" s="58">
        <v>23</v>
      </c>
      <c r="X17" s="43">
        <v>24</v>
      </c>
      <c r="Y17" s="58">
        <v>25</v>
      </c>
      <c r="Z17" s="43">
        <v>26</v>
      </c>
    </row>
    <row r="18" spans="1:26" x14ac:dyDescent="0.25">
      <c r="A18" s="149" t="s">
        <v>242</v>
      </c>
      <c r="B18" s="82" t="s">
        <v>242</v>
      </c>
      <c r="C18" s="82" t="s">
        <v>242</v>
      </c>
      <c r="D18" s="82" t="s">
        <v>242</v>
      </c>
      <c r="E18" s="82" t="s">
        <v>242</v>
      </c>
      <c r="F18" s="82" t="s">
        <v>242</v>
      </c>
      <c r="G18" s="82" t="s">
        <v>242</v>
      </c>
      <c r="H18" s="82" t="s">
        <v>242</v>
      </c>
      <c r="I18" s="82" t="s">
        <v>242</v>
      </c>
      <c r="J18" s="82" t="s">
        <v>242</v>
      </c>
      <c r="K18" s="82" t="s">
        <v>242</v>
      </c>
      <c r="L18" s="82" t="s">
        <v>242</v>
      </c>
      <c r="M18" s="82">
        <v>2028</v>
      </c>
      <c r="N18" s="82" t="s">
        <v>242</v>
      </c>
      <c r="O18" s="82" t="s">
        <v>242</v>
      </c>
      <c r="P18" s="82" t="s">
        <v>242</v>
      </c>
      <c r="Q18" s="82" t="s">
        <v>242</v>
      </c>
      <c r="R18" s="82" t="s">
        <v>242</v>
      </c>
      <c r="S18" s="82" t="s">
        <v>242</v>
      </c>
      <c r="T18" s="82" t="s">
        <v>242</v>
      </c>
      <c r="U18" s="82" t="s">
        <v>242</v>
      </c>
      <c r="V18" s="82" t="s">
        <v>242</v>
      </c>
      <c r="W18" s="82" t="s">
        <v>242</v>
      </c>
      <c r="X18" s="82" t="s">
        <v>242</v>
      </c>
      <c r="Y18" s="82" t="s">
        <v>242</v>
      </c>
      <c r="Z18" s="82" t="s">
        <v>242</v>
      </c>
    </row>
    <row r="19" spans="1:26" x14ac:dyDescent="0.25">
      <c r="A19" s="82" t="s">
        <v>242</v>
      </c>
      <c r="B19" s="82" t="s">
        <v>242</v>
      </c>
      <c r="C19" s="82" t="s">
        <v>242</v>
      </c>
      <c r="D19" s="82" t="s">
        <v>242</v>
      </c>
      <c r="E19" s="82" t="s">
        <v>242</v>
      </c>
      <c r="F19" s="82" t="s">
        <v>242</v>
      </c>
      <c r="G19" s="82" t="s">
        <v>242</v>
      </c>
      <c r="H19" s="82" t="s">
        <v>242</v>
      </c>
      <c r="I19" s="82" t="s">
        <v>242</v>
      </c>
      <c r="J19" s="82" t="s">
        <v>242</v>
      </c>
      <c r="K19" s="82" t="s">
        <v>242</v>
      </c>
      <c r="L19" s="82" t="s">
        <v>242</v>
      </c>
      <c r="M19" s="82" t="s">
        <v>242</v>
      </c>
      <c r="N19" s="82" t="s">
        <v>242</v>
      </c>
      <c r="O19" s="82" t="s">
        <v>242</v>
      </c>
      <c r="P19" s="82" t="s">
        <v>242</v>
      </c>
      <c r="Q19" s="82" t="s">
        <v>242</v>
      </c>
      <c r="R19" s="82" t="s">
        <v>242</v>
      </c>
      <c r="S19" s="82" t="s">
        <v>242</v>
      </c>
      <c r="T19" s="82" t="s">
        <v>242</v>
      </c>
      <c r="U19" s="82" t="s">
        <v>242</v>
      </c>
      <c r="V19" s="82" t="s">
        <v>242</v>
      </c>
      <c r="W19" s="82" t="s">
        <v>242</v>
      </c>
      <c r="X19" s="82" t="s">
        <v>242</v>
      </c>
      <c r="Y19" s="82" t="s">
        <v>242</v>
      </c>
      <c r="Z19" s="82" t="s">
        <v>242</v>
      </c>
    </row>
    <row r="20" spans="1:26" x14ac:dyDescent="0.25">
      <c r="A20" s="82" t="s">
        <v>242</v>
      </c>
      <c r="B20" s="82" t="s">
        <v>242</v>
      </c>
      <c r="C20" s="82" t="s">
        <v>242</v>
      </c>
      <c r="D20" s="82" t="s">
        <v>242</v>
      </c>
      <c r="E20" s="82" t="s">
        <v>242</v>
      </c>
      <c r="F20" s="82" t="s">
        <v>242</v>
      </c>
      <c r="G20" s="82" t="s">
        <v>242</v>
      </c>
      <c r="H20" s="82" t="s">
        <v>242</v>
      </c>
      <c r="I20" s="82" t="s">
        <v>242</v>
      </c>
      <c r="J20" s="82" t="s">
        <v>242</v>
      </c>
      <c r="K20" s="82" t="s">
        <v>242</v>
      </c>
      <c r="L20" s="82" t="s">
        <v>242</v>
      </c>
      <c r="M20" s="82" t="s">
        <v>242</v>
      </c>
      <c r="N20" s="82" t="s">
        <v>242</v>
      </c>
      <c r="O20" s="82" t="s">
        <v>242</v>
      </c>
      <c r="P20" s="82" t="s">
        <v>242</v>
      </c>
      <c r="Q20" s="82" t="s">
        <v>242</v>
      </c>
      <c r="R20" s="82" t="s">
        <v>242</v>
      </c>
      <c r="S20" s="82" t="s">
        <v>242</v>
      </c>
      <c r="T20" s="82" t="s">
        <v>242</v>
      </c>
      <c r="U20" s="82" t="s">
        <v>242</v>
      </c>
      <c r="V20" s="82" t="s">
        <v>242</v>
      </c>
      <c r="W20" s="82" t="s">
        <v>242</v>
      </c>
      <c r="X20" s="82" t="s">
        <v>242</v>
      </c>
      <c r="Y20" s="82" t="s">
        <v>242</v>
      </c>
      <c r="Z20" s="82" t="s">
        <v>242</v>
      </c>
    </row>
    <row r="21" spans="1:26" x14ac:dyDescent="0.25">
      <c r="A21" s="82" t="s">
        <v>242</v>
      </c>
      <c r="B21" s="82" t="s">
        <v>242</v>
      </c>
      <c r="C21" s="82" t="s">
        <v>242</v>
      </c>
      <c r="D21" s="82" t="s">
        <v>242</v>
      </c>
      <c r="E21" s="82" t="s">
        <v>242</v>
      </c>
      <c r="F21" s="82" t="s">
        <v>242</v>
      </c>
      <c r="G21" s="82" t="s">
        <v>242</v>
      </c>
      <c r="H21" s="82" t="s">
        <v>242</v>
      </c>
      <c r="I21" s="82" t="s">
        <v>242</v>
      </c>
      <c r="J21" s="82" t="s">
        <v>242</v>
      </c>
      <c r="K21" s="82" t="s">
        <v>242</v>
      </c>
      <c r="L21" s="82" t="s">
        <v>242</v>
      </c>
      <c r="M21" s="82" t="s">
        <v>242</v>
      </c>
      <c r="N21" s="82" t="s">
        <v>242</v>
      </c>
      <c r="O21" s="82" t="s">
        <v>242</v>
      </c>
      <c r="P21" s="82" t="s">
        <v>242</v>
      </c>
      <c r="Q21" s="82" t="s">
        <v>242</v>
      </c>
      <c r="R21" s="82" t="s">
        <v>242</v>
      </c>
      <c r="S21" s="82" t="s">
        <v>242</v>
      </c>
      <c r="T21" s="82" t="s">
        <v>242</v>
      </c>
      <c r="U21" s="82" t="s">
        <v>242</v>
      </c>
      <c r="V21" s="82" t="s">
        <v>242</v>
      </c>
      <c r="W21" s="82" t="s">
        <v>242</v>
      </c>
      <c r="X21" s="82" t="s">
        <v>242</v>
      </c>
      <c r="Y21" s="82" t="s">
        <v>242</v>
      </c>
      <c r="Z21" s="82" t="s">
        <v>242</v>
      </c>
    </row>
    <row r="22" spans="1:26" x14ac:dyDescent="0.25">
      <c r="A22" s="82" t="s">
        <v>242</v>
      </c>
      <c r="B22" s="82" t="s">
        <v>242</v>
      </c>
      <c r="C22" s="82" t="s">
        <v>242</v>
      </c>
      <c r="D22" s="82" t="s">
        <v>242</v>
      </c>
      <c r="E22" s="82" t="s">
        <v>242</v>
      </c>
      <c r="F22" s="82" t="s">
        <v>242</v>
      </c>
      <c r="G22" s="82" t="s">
        <v>242</v>
      </c>
      <c r="H22" s="82" t="s">
        <v>242</v>
      </c>
      <c r="I22" s="82" t="s">
        <v>242</v>
      </c>
      <c r="J22" s="82" t="s">
        <v>242</v>
      </c>
      <c r="K22" s="82" t="s">
        <v>242</v>
      </c>
      <c r="L22" s="82" t="s">
        <v>242</v>
      </c>
      <c r="M22" s="82" t="s">
        <v>242</v>
      </c>
      <c r="N22" s="82" t="s">
        <v>242</v>
      </c>
      <c r="O22" s="82" t="s">
        <v>242</v>
      </c>
      <c r="P22" s="82" t="s">
        <v>242</v>
      </c>
      <c r="Q22" s="82" t="s">
        <v>242</v>
      </c>
      <c r="R22" s="82" t="s">
        <v>242</v>
      </c>
      <c r="S22" s="82" t="s">
        <v>242</v>
      </c>
      <c r="T22" s="82" t="s">
        <v>242</v>
      </c>
      <c r="U22" s="82" t="s">
        <v>242</v>
      </c>
      <c r="V22" s="82" t="s">
        <v>242</v>
      </c>
      <c r="W22" s="82" t="s">
        <v>242</v>
      </c>
      <c r="X22" s="82" t="s">
        <v>242</v>
      </c>
      <c r="Y22" s="82" t="s">
        <v>242</v>
      </c>
      <c r="Z22" s="82" t="s">
        <v>242</v>
      </c>
    </row>
    <row r="23" spans="1:26" x14ac:dyDescent="0.25">
      <c r="A23" s="82" t="s">
        <v>242</v>
      </c>
      <c r="B23" s="82" t="s">
        <v>242</v>
      </c>
      <c r="C23" s="82" t="s">
        <v>242</v>
      </c>
      <c r="D23" s="82" t="s">
        <v>242</v>
      </c>
      <c r="E23" s="82" t="s">
        <v>242</v>
      </c>
      <c r="F23" s="82" t="s">
        <v>242</v>
      </c>
      <c r="G23" s="82" t="s">
        <v>242</v>
      </c>
      <c r="H23" s="82" t="s">
        <v>242</v>
      </c>
      <c r="I23" s="82" t="s">
        <v>242</v>
      </c>
      <c r="J23" s="82" t="s">
        <v>242</v>
      </c>
      <c r="K23" s="82" t="s">
        <v>242</v>
      </c>
      <c r="L23" s="82" t="s">
        <v>242</v>
      </c>
      <c r="M23" s="82" t="s">
        <v>242</v>
      </c>
      <c r="N23" s="82" t="s">
        <v>242</v>
      </c>
      <c r="O23" s="82" t="s">
        <v>242</v>
      </c>
      <c r="P23" s="82" t="s">
        <v>242</v>
      </c>
      <c r="Q23" s="82" t="s">
        <v>242</v>
      </c>
      <c r="R23" s="82" t="s">
        <v>242</v>
      </c>
      <c r="S23" s="82" t="s">
        <v>242</v>
      </c>
      <c r="T23" s="82" t="s">
        <v>242</v>
      </c>
      <c r="U23" s="82" t="s">
        <v>242</v>
      </c>
      <c r="V23" s="82" t="s">
        <v>242</v>
      </c>
      <c r="W23" s="82" t="s">
        <v>242</v>
      </c>
      <c r="X23" s="82" t="s">
        <v>242</v>
      </c>
      <c r="Y23" s="82" t="s">
        <v>242</v>
      </c>
      <c r="Z23" s="82" t="s">
        <v>242</v>
      </c>
    </row>
    <row r="24" spans="1:26" x14ac:dyDescent="0.25">
      <c r="A24" s="82" t="s">
        <v>242</v>
      </c>
      <c r="B24" s="82" t="s">
        <v>242</v>
      </c>
      <c r="C24" s="82" t="s">
        <v>242</v>
      </c>
      <c r="D24" s="82" t="s">
        <v>242</v>
      </c>
      <c r="E24" s="82" t="s">
        <v>242</v>
      </c>
      <c r="F24" s="82" t="s">
        <v>242</v>
      </c>
      <c r="G24" s="82" t="s">
        <v>242</v>
      </c>
      <c r="H24" s="82" t="s">
        <v>242</v>
      </c>
      <c r="I24" s="82" t="s">
        <v>242</v>
      </c>
      <c r="J24" s="82" t="s">
        <v>242</v>
      </c>
      <c r="K24" s="82" t="s">
        <v>242</v>
      </c>
      <c r="L24" s="82" t="s">
        <v>242</v>
      </c>
      <c r="M24" s="82" t="s">
        <v>242</v>
      </c>
      <c r="N24" s="82" t="s">
        <v>242</v>
      </c>
      <c r="O24" s="82" t="s">
        <v>242</v>
      </c>
      <c r="P24" s="82" t="s">
        <v>242</v>
      </c>
      <c r="Q24" s="82" t="s">
        <v>242</v>
      </c>
      <c r="R24" s="82" t="s">
        <v>242</v>
      </c>
      <c r="S24" s="82" t="s">
        <v>242</v>
      </c>
      <c r="T24" s="82" t="s">
        <v>242</v>
      </c>
      <c r="U24" s="82" t="s">
        <v>242</v>
      </c>
      <c r="V24" s="82" t="s">
        <v>242</v>
      </c>
      <c r="W24" s="82" t="s">
        <v>242</v>
      </c>
      <c r="X24" s="82" t="s">
        <v>242</v>
      </c>
      <c r="Y24" s="82" t="s">
        <v>242</v>
      </c>
      <c r="Z24" s="82" t="s">
        <v>242</v>
      </c>
    </row>
    <row r="25" spans="1:26" x14ac:dyDescent="0.25">
      <c r="A25" s="82" t="s">
        <v>242</v>
      </c>
      <c r="B25" s="82" t="s">
        <v>242</v>
      </c>
      <c r="C25" s="82" t="s">
        <v>242</v>
      </c>
      <c r="D25" s="82" t="s">
        <v>242</v>
      </c>
      <c r="E25" s="82" t="s">
        <v>242</v>
      </c>
      <c r="F25" s="82" t="s">
        <v>242</v>
      </c>
      <c r="G25" s="82" t="s">
        <v>242</v>
      </c>
      <c r="H25" s="82" t="s">
        <v>242</v>
      </c>
      <c r="I25" s="82" t="s">
        <v>242</v>
      </c>
      <c r="J25" s="82" t="s">
        <v>242</v>
      </c>
      <c r="K25" s="82" t="s">
        <v>242</v>
      </c>
      <c r="L25" s="82" t="s">
        <v>242</v>
      </c>
      <c r="M25" s="82" t="s">
        <v>242</v>
      </c>
      <c r="N25" s="82" t="s">
        <v>242</v>
      </c>
      <c r="O25" s="82" t="s">
        <v>242</v>
      </c>
      <c r="P25" s="82" t="s">
        <v>242</v>
      </c>
      <c r="Q25" s="82" t="s">
        <v>242</v>
      </c>
      <c r="R25" s="82" t="s">
        <v>242</v>
      </c>
      <c r="S25" s="82" t="s">
        <v>242</v>
      </c>
      <c r="T25" s="82" t="s">
        <v>242</v>
      </c>
      <c r="U25" s="82" t="s">
        <v>242</v>
      </c>
      <c r="V25" s="82" t="s">
        <v>242</v>
      </c>
      <c r="W25" s="82" t="s">
        <v>242</v>
      </c>
      <c r="X25" s="82" t="s">
        <v>242</v>
      </c>
      <c r="Y25" s="82" t="s">
        <v>242</v>
      </c>
      <c r="Z25" s="82" t="s">
        <v>242</v>
      </c>
    </row>
    <row r="29" spans="1:26" x14ac:dyDescent="0.25">
      <c r="A29" s="45"/>
    </row>
  </sheetData>
  <mergeCells count="15">
    <mergeCell ref="A14:Z14"/>
    <mergeCell ref="M15:Z15"/>
    <mergeCell ref="A15:L15"/>
    <mergeCell ref="A12:Z12"/>
    <mergeCell ref="A13:Z13"/>
    <mergeCell ref="A7:Z7"/>
    <mergeCell ref="A8:Z8"/>
    <mergeCell ref="A9:Z9"/>
    <mergeCell ref="A10:Z10"/>
    <mergeCell ref="A11:Z11"/>
    <mergeCell ref="A1:Z1"/>
    <mergeCell ref="A3:Z3"/>
    <mergeCell ref="A4:Z4"/>
    <mergeCell ref="A5:Z5"/>
    <mergeCell ref="A6:Z6"/>
  </mergeCells>
  <pageMargins left="0" right="0" top="0.74803149606299213" bottom="0.74803149606299213" header="0.31496062992125984" footer="0.31496062992125984"/>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pageSetUpPr fitToPage="1"/>
  </sheetPr>
  <dimension ref="A1:AB357"/>
  <sheetViews>
    <sheetView zoomScale="70" zoomScaleNormal="70" zoomScaleSheetLayoutView="70" workbookViewId="0">
      <selection activeCell="E16" sqref="E16:I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x14ac:dyDescent="0.2">
      <c r="A1" s="241" t="str">
        <f>'1. паспорт местоположение'!A5:C5</f>
        <v>Год раскрытия информации: 2025 год</v>
      </c>
      <c r="B1" s="241"/>
      <c r="C1" s="241"/>
      <c r="D1" s="241"/>
      <c r="E1" s="241"/>
      <c r="F1" s="241"/>
      <c r="G1" s="241"/>
      <c r="H1" s="241"/>
      <c r="I1" s="241"/>
      <c r="J1" s="241"/>
      <c r="K1" s="241"/>
      <c r="L1" s="241"/>
      <c r="M1" s="241"/>
      <c r="N1" s="241"/>
      <c r="O1" s="241"/>
      <c r="P1" s="56"/>
      <c r="Q1" s="56"/>
      <c r="R1" s="56"/>
      <c r="S1" s="56"/>
      <c r="T1" s="56"/>
      <c r="U1" s="56"/>
      <c r="V1" s="56"/>
      <c r="W1" s="56"/>
      <c r="X1" s="56"/>
      <c r="Y1" s="56"/>
      <c r="Z1" s="56"/>
      <c r="AA1" s="56"/>
      <c r="AB1" s="56"/>
    </row>
    <row r="2" spans="1:28" s="10" customFormat="1" ht="16.5" x14ac:dyDescent="0.25">
      <c r="A2" s="62"/>
      <c r="B2" s="62"/>
      <c r="C2" s="63"/>
      <c r="D2" s="63"/>
      <c r="E2" s="63"/>
      <c r="F2" s="63"/>
      <c r="G2" s="63"/>
      <c r="H2" s="63"/>
      <c r="I2" s="63"/>
      <c r="J2" s="63"/>
      <c r="K2" s="63"/>
      <c r="L2" s="74"/>
      <c r="M2" s="63"/>
      <c r="N2" s="63"/>
      <c r="O2" s="63"/>
    </row>
    <row r="3" spans="1:28" s="10" customFormat="1" ht="18.75" x14ac:dyDescent="0.2">
      <c r="A3" s="255" t="s">
        <v>8</v>
      </c>
      <c r="B3" s="255"/>
      <c r="C3" s="255"/>
      <c r="D3" s="255"/>
      <c r="E3" s="255"/>
      <c r="F3" s="255"/>
      <c r="G3" s="255"/>
      <c r="H3" s="255"/>
      <c r="I3" s="255"/>
      <c r="J3" s="255"/>
      <c r="K3" s="255"/>
      <c r="L3" s="255"/>
      <c r="M3" s="255"/>
      <c r="N3" s="255"/>
      <c r="O3" s="255"/>
      <c r="P3" s="11"/>
      <c r="Q3" s="11"/>
      <c r="R3" s="11"/>
      <c r="S3" s="11"/>
      <c r="T3" s="11"/>
      <c r="U3" s="11"/>
      <c r="V3" s="11"/>
      <c r="W3" s="11"/>
      <c r="X3" s="11"/>
      <c r="Y3" s="11"/>
      <c r="Z3" s="11"/>
    </row>
    <row r="4" spans="1:28" s="10" customFormat="1" ht="18.75" x14ac:dyDescent="0.2">
      <c r="A4" s="255"/>
      <c r="B4" s="255"/>
      <c r="C4" s="255"/>
      <c r="D4" s="255"/>
      <c r="E4" s="255"/>
      <c r="F4" s="255"/>
      <c r="G4" s="255"/>
      <c r="H4" s="255"/>
      <c r="I4" s="255"/>
      <c r="J4" s="255"/>
      <c r="K4" s="255"/>
      <c r="L4" s="255"/>
      <c r="M4" s="255"/>
      <c r="N4" s="255"/>
      <c r="O4" s="255"/>
      <c r="P4" s="11"/>
      <c r="Q4" s="11"/>
      <c r="R4" s="11"/>
      <c r="S4" s="11"/>
      <c r="T4" s="11"/>
      <c r="U4" s="11"/>
      <c r="V4" s="11"/>
      <c r="W4" s="11"/>
      <c r="X4" s="11"/>
      <c r="Y4" s="11"/>
      <c r="Z4" s="11"/>
    </row>
    <row r="5" spans="1:28" s="10" customFormat="1" ht="18.75" x14ac:dyDescent="0.2">
      <c r="A5" s="253" t="s">
        <v>520</v>
      </c>
      <c r="B5" s="253"/>
      <c r="C5" s="253"/>
      <c r="D5" s="253"/>
      <c r="E5" s="253"/>
      <c r="F5" s="253"/>
      <c r="G5" s="253"/>
      <c r="H5" s="253"/>
      <c r="I5" s="253"/>
      <c r="J5" s="253"/>
      <c r="K5" s="253"/>
      <c r="L5" s="253"/>
      <c r="M5" s="253"/>
      <c r="N5" s="253"/>
      <c r="O5" s="253"/>
      <c r="P5" s="11"/>
      <c r="Q5" s="11"/>
      <c r="R5" s="11"/>
      <c r="S5" s="11"/>
      <c r="T5" s="11"/>
      <c r="U5" s="11"/>
      <c r="V5" s="11"/>
      <c r="W5" s="11"/>
      <c r="X5" s="11"/>
      <c r="Y5" s="11"/>
      <c r="Z5" s="11"/>
    </row>
    <row r="6" spans="1:28" s="10" customFormat="1" ht="18.75" x14ac:dyDescent="0.2">
      <c r="A6" s="254" t="s">
        <v>7</v>
      </c>
      <c r="B6" s="254"/>
      <c r="C6" s="254"/>
      <c r="D6" s="254"/>
      <c r="E6" s="254"/>
      <c r="F6" s="254"/>
      <c r="G6" s="254"/>
      <c r="H6" s="254"/>
      <c r="I6" s="254"/>
      <c r="J6" s="254"/>
      <c r="K6" s="254"/>
      <c r="L6" s="254"/>
      <c r="M6" s="254"/>
      <c r="N6" s="254"/>
      <c r="O6" s="254"/>
      <c r="P6" s="11"/>
      <c r="Q6" s="11"/>
      <c r="R6" s="11"/>
      <c r="S6" s="11"/>
      <c r="T6" s="11"/>
      <c r="U6" s="11"/>
      <c r="V6" s="11"/>
      <c r="W6" s="11"/>
      <c r="X6" s="11"/>
      <c r="Y6" s="11"/>
      <c r="Z6" s="11"/>
    </row>
    <row r="7" spans="1:28" s="10" customFormat="1" ht="18.75" x14ac:dyDescent="0.2">
      <c r="A7" s="255"/>
      <c r="B7" s="255"/>
      <c r="C7" s="255"/>
      <c r="D7" s="255"/>
      <c r="E7" s="255"/>
      <c r="F7" s="255"/>
      <c r="G7" s="255"/>
      <c r="H7" s="255"/>
      <c r="I7" s="255"/>
      <c r="J7" s="255"/>
      <c r="K7" s="255"/>
      <c r="L7" s="255"/>
      <c r="M7" s="255"/>
      <c r="N7" s="255"/>
      <c r="O7" s="255"/>
      <c r="P7" s="11"/>
      <c r="Q7" s="11"/>
      <c r="R7" s="11"/>
      <c r="S7" s="11"/>
      <c r="T7" s="11"/>
      <c r="U7" s="11"/>
      <c r="V7" s="11"/>
      <c r="W7" s="11"/>
      <c r="X7" s="11"/>
      <c r="Y7" s="11"/>
      <c r="Z7" s="11"/>
    </row>
    <row r="8" spans="1:28" s="10" customFormat="1" ht="18.75" x14ac:dyDescent="0.2">
      <c r="A8" s="253" t="str">
        <f>'1. паспорт местоположение'!A13:C13</f>
        <v>I_CмолО7</v>
      </c>
      <c r="B8" s="253"/>
      <c r="C8" s="253"/>
      <c r="D8" s="253"/>
      <c r="E8" s="253"/>
      <c r="F8" s="253"/>
      <c r="G8" s="253"/>
      <c r="H8" s="253"/>
      <c r="I8" s="253"/>
      <c r="J8" s="253"/>
      <c r="K8" s="253"/>
      <c r="L8" s="253"/>
      <c r="M8" s="253"/>
      <c r="N8" s="253"/>
      <c r="O8" s="253"/>
      <c r="P8" s="11"/>
      <c r="Q8" s="11"/>
      <c r="R8" s="11"/>
      <c r="S8" s="11"/>
      <c r="T8" s="11"/>
      <c r="U8" s="11"/>
      <c r="V8" s="11"/>
      <c r="W8" s="11"/>
      <c r="X8" s="11"/>
      <c r="Y8" s="11"/>
      <c r="Z8" s="11"/>
    </row>
    <row r="9" spans="1:28" s="10" customFormat="1" ht="18.75" x14ac:dyDescent="0.2">
      <c r="A9" s="254" t="s">
        <v>6</v>
      </c>
      <c r="B9" s="254"/>
      <c r="C9" s="254"/>
      <c r="D9" s="254"/>
      <c r="E9" s="254"/>
      <c r="F9" s="254"/>
      <c r="G9" s="254"/>
      <c r="H9" s="254"/>
      <c r="I9" s="254"/>
      <c r="J9" s="254"/>
      <c r="K9" s="254"/>
      <c r="L9" s="254"/>
      <c r="M9" s="254"/>
      <c r="N9" s="254"/>
      <c r="O9" s="254"/>
      <c r="P9" s="11"/>
      <c r="Q9" s="11"/>
      <c r="R9" s="11"/>
      <c r="S9" s="11"/>
      <c r="T9" s="11"/>
      <c r="U9" s="11"/>
      <c r="V9" s="11"/>
      <c r="W9" s="11"/>
      <c r="X9" s="11"/>
      <c r="Y9" s="11"/>
      <c r="Z9" s="11"/>
    </row>
    <row r="10" spans="1:28" s="7" customFormat="1" ht="15.75" customHeight="1" x14ac:dyDescent="0.2">
      <c r="A10" s="256"/>
      <c r="B10" s="256"/>
      <c r="C10" s="256"/>
      <c r="D10" s="256"/>
      <c r="E10" s="256"/>
      <c r="F10" s="256"/>
      <c r="G10" s="256"/>
      <c r="H10" s="256"/>
      <c r="I10" s="256"/>
      <c r="J10" s="256"/>
      <c r="K10" s="256"/>
      <c r="L10" s="256"/>
      <c r="M10" s="256"/>
      <c r="N10" s="256"/>
      <c r="O10" s="256"/>
      <c r="P10" s="8"/>
      <c r="Q10" s="8"/>
      <c r="R10" s="8"/>
      <c r="S10" s="8"/>
      <c r="T10" s="8"/>
      <c r="U10" s="8"/>
      <c r="V10" s="8"/>
      <c r="W10" s="8"/>
      <c r="X10" s="8"/>
      <c r="Y10" s="8"/>
      <c r="Z10" s="8"/>
    </row>
    <row r="11" spans="1:28" s="2" customFormat="1" ht="16.5" x14ac:dyDescent="0.2">
      <c r="A11" s="253" t="str">
        <f>'1. паспорт местоположение'!A16:C16</f>
        <v>Техническое перевооружение двухцепной линии электропередачи ВЛ-10 кВ фидер №6,№9 станция Фаянсовая. Монтаж провода СИП-3, протяженностью 3,4 км</v>
      </c>
      <c r="B11" s="253"/>
      <c r="C11" s="253"/>
      <c r="D11" s="253"/>
      <c r="E11" s="253"/>
      <c r="F11" s="253"/>
      <c r="G11" s="253"/>
      <c r="H11" s="253"/>
      <c r="I11" s="253"/>
      <c r="J11" s="253"/>
      <c r="K11" s="253"/>
      <c r="L11" s="253"/>
      <c r="M11" s="253"/>
      <c r="N11" s="253"/>
      <c r="O11" s="253"/>
      <c r="P11" s="6"/>
      <c r="Q11" s="6"/>
      <c r="R11" s="6"/>
      <c r="S11" s="6"/>
      <c r="T11" s="6"/>
      <c r="U11" s="6"/>
      <c r="V11" s="6"/>
      <c r="W11" s="6"/>
      <c r="X11" s="6"/>
      <c r="Y11" s="6"/>
      <c r="Z11" s="6"/>
    </row>
    <row r="12" spans="1:28" s="2" customFormat="1" ht="15" customHeight="1" x14ac:dyDescent="0.2">
      <c r="A12" s="254" t="s">
        <v>5</v>
      </c>
      <c r="B12" s="254"/>
      <c r="C12" s="254"/>
      <c r="D12" s="254"/>
      <c r="E12" s="254"/>
      <c r="F12" s="254"/>
      <c r="G12" s="254"/>
      <c r="H12" s="254"/>
      <c r="I12" s="254"/>
      <c r="J12" s="254"/>
      <c r="K12" s="254"/>
      <c r="L12" s="254"/>
      <c r="M12" s="254"/>
      <c r="N12" s="254"/>
      <c r="O12" s="254"/>
      <c r="P12" s="4"/>
      <c r="Q12" s="4"/>
      <c r="R12" s="4"/>
      <c r="S12" s="4"/>
      <c r="T12" s="4"/>
      <c r="U12" s="4"/>
      <c r="V12" s="4"/>
      <c r="W12" s="4"/>
      <c r="X12" s="4"/>
      <c r="Y12" s="4"/>
      <c r="Z12" s="4"/>
    </row>
    <row r="13" spans="1:28" s="2" customFormat="1" ht="42.75" customHeight="1" x14ac:dyDescent="0.2">
      <c r="A13" s="254"/>
      <c r="B13" s="254"/>
      <c r="C13" s="254"/>
      <c r="D13" s="254"/>
      <c r="E13" s="254"/>
      <c r="F13" s="254"/>
      <c r="G13" s="254"/>
      <c r="H13" s="254"/>
      <c r="I13" s="254"/>
      <c r="J13" s="254"/>
      <c r="K13" s="254"/>
      <c r="L13" s="254"/>
      <c r="M13" s="254"/>
      <c r="N13" s="254"/>
      <c r="O13" s="254"/>
      <c r="P13" s="3"/>
      <c r="Q13" s="3"/>
      <c r="R13" s="3"/>
      <c r="S13" s="3"/>
      <c r="T13" s="3"/>
      <c r="U13" s="3"/>
      <c r="V13" s="3"/>
      <c r="W13" s="3"/>
    </row>
    <row r="14" spans="1:28" s="2" customFormat="1" ht="57.75" customHeight="1" x14ac:dyDescent="0.2">
      <c r="A14" s="252" t="s">
        <v>203</v>
      </c>
      <c r="B14" s="252"/>
      <c r="C14" s="252"/>
      <c r="D14" s="252"/>
      <c r="E14" s="252"/>
      <c r="F14" s="252"/>
      <c r="G14" s="252"/>
      <c r="H14" s="252"/>
      <c r="I14" s="252"/>
      <c r="J14" s="252"/>
      <c r="K14" s="252"/>
      <c r="L14" s="252"/>
      <c r="M14" s="252"/>
      <c r="N14" s="252"/>
      <c r="O14" s="252"/>
      <c r="P14" s="5"/>
      <c r="Q14" s="5"/>
      <c r="R14" s="5"/>
      <c r="S14" s="5"/>
      <c r="T14" s="5"/>
      <c r="U14" s="5"/>
      <c r="V14" s="5"/>
      <c r="W14" s="5"/>
      <c r="X14" s="5"/>
      <c r="Y14" s="5"/>
      <c r="Z14" s="5"/>
    </row>
    <row r="15" spans="1:28" s="2" customFormat="1" ht="56.25" customHeight="1" x14ac:dyDescent="0.2">
      <c r="A15" s="251"/>
      <c r="B15" s="251"/>
      <c r="C15" s="251"/>
      <c r="D15" s="59"/>
      <c r="E15" s="59"/>
      <c r="F15" s="59"/>
      <c r="G15" s="59"/>
      <c r="H15" s="59"/>
      <c r="I15" s="59"/>
      <c r="J15" s="59"/>
      <c r="K15" s="59"/>
      <c r="L15" s="59"/>
      <c r="M15" s="59"/>
      <c r="N15" s="59"/>
      <c r="O15" s="59"/>
      <c r="P15" s="5"/>
      <c r="Q15" s="5"/>
      <c r="R15" s="5"/>
      <c r="S15" s="5"/>
      <c r="T15" s="5"/>
      <c r="U15" s="5"/>
      <c r="V15" s="5"/>
      <c r="W15" s="5"/>
      <c r="X15" s="5"/>
      <c r="Y15" s="5"/>
      <c r="Z15" s="5"/>
    </row>
    <row r="16" spans="1:28" s="2" customFormat="1" ht="78" customHeight="1" x14ac:dyDescent="0.2">
      <c r="A16" s="250" t="s">
        <v>4</v>
      </c>
      <c r="B16" s="250" t="s">
        <v>42</v>
      </c>
      <c r="C16" s="250" t="s">
        <v>41</v>
      </c>
      <c r="D16" s="250" t="s">
        <v>30</v>
      </c>
      <c r="E16" s="257" t="s">
        <v>40</v>
      </c>
      <c r="F16" s="258"/>
      <c r="G16" s="258"/>
      <c r="H16" s="258"/>
      <c r="I16" s="259"/>
      <c r="J16" s="250" t="s">
        <v>39</v>
      </c>
      <c r="K16" s="250"/>
      <c r="L16" s="250"/>
      <c r="M16" s="250"/>
      <c r="N16" s="250"/>
      <c r="O16" s="250"/>
      <c r="P16" s="3"/>
      <c r="Q16" s="3"/>
      <c r="R16" s="3"/>
      <c r="S16" s="3"/>
      <c r="T16" s="3"/>
      <c r="U16" s="3"/>
      <c r="V16" s="3"/>
      <c r="W16" s="3"/>
    </row>
    <row r="17" spans="1:26" s="2" customFormat="1" ht="77.25" customHeight="1" x14ac:dyDescent="0.2">
      <c r="A17" s="250"/>
      <c r="B17" s="250"/>
      <c r="C17" s="250"/>
      <c r="D17" s="250"/>
      <c r="E17" s="64" t="s">
        <v>38</v>
      </c>
      <c r="F17" s="64" t="s">
        <v>37</v>
      </c>
      <c r="G17" s="64" t="s">
        <v>36</v>
      </c>
      <c r="H17" s="64" t="s">
        <v>35</v>
      </c>
      <c r="I17" s="64" t="s">
        <v>34</v>
      </c>
      <c r="J17" s="64" t="s">
        <v>33</v>
      </c>
      <c r="K17" s="64" t="s">
        <v>3</v>
      </c>
      <c r="L17" s="75" t="s">
        <v>2</v>
      </c>
      <c r="M17" s="75" t="s">
        <v>118</v>
      </c>
      <c r="N17" s="75" t="s">
        <v>32</v>
      </c>
      <c r="O17" s="75" t="s">
        <v>31</v>
      </c>
      <c r="P17" s="18"/>
      <c r="Q17" s="18"/>
      <c r="R17" s="18"/>
      <c r="S17" s="18"/>
      <c r="T17" s="18"/>
      <c r="U17" s="18"/>
      <c r="V17" s="18"/>
      <c r="W17" s="18"/>
      <c r="X17" s="17"/>
      <c r="Y17" s="17"/>
      <c r="Z17" s="17"/>
    </row>
    <row r="18" spans="1:26" s="2" customFormat="1" ht="25.5" customHeight="1" x14ac:dyDescent="0.2">
      <c r="A18" s="20">
        <v>1</v>
      </c>
      <c r="B18" s="21">
        <v>2</v>
      </c>
      <c r="C18" s="20">
        <v>3</v>
      </c>
      <c r="D18" s="21">
        <v>4</v>
      </c>
      <c r="E18" s="20">
        <v>5</v>
      </c>
      <c r="F18" s="21">
        <v>6</v>
      </c>
      <c r="G18" s="20">
        <v>7</v>
      </c>
      <c r="H18" s="21">
        <v>8</v>
      </c>
      <c r="I18" s="20">
        <v>9</v>
      </c>
      <c r="J18" s="21">
        <v>10</v>
      </c>
      <c r="K18" s="20">
        <v>11</v>
      </c>
      <c r="L18" s="21">
        <v>12</v>
      </c>
      <c r="M18" s="20">
        <v>13</v>
      </c>
      <c r="N18" s="21">
        <v>14</v>
      </c>
      <c r="O18" s="20">
        <v>15</v>
      </c>
      <c r="P18" s="18"/>
      <c r="Q18" s="18"/>
      <c r="R18" s="18"/>
      <c r="S18" s="18"/>
      <c r="T18" s="18"/>
      <c r="U18" s="18"/>
      <c r="V18" s="18"/>
      <c r="W18" s="18"/>
      <c r="X18" s="17"/>
      <c r="Y18" s="17"/>
      <c r="Z18" s="17"/>
    </row>
    <row r="19" spans="1:26" s="2" customFormat="1" ht="18.75" x14ac:dyDescent="0.2">
      <c r="A19" s="78" t="s">
        <v>21</v>
      </c>
      <c r="B19" s="78" t="s">
        <v>532</v>
      </c>
      <c r="C19" s="78" t="s">
        <v>242</v>
      </c>
      <c r="D19" s="78" t="s">
        <v>242</v>
      </c>
      <c r="E19" s="78" t="s">
        <v>242</v>
      </c>
      <c r="F19" s="78" t="s">
        <v>242</v>
      </c>
      <c r="G19" s="78" t="s">
        <v>242</v>
      </c>
      <c r="H19" s="78" t="s">
        <v>242</v>
      </c>
      <c r="I19" s="78" t="s">
        <v>242</v>
      </c>
      <c r="J19" s="78"/>
      <c r="K19" s="78" t="s">
        <v>242</v>
      </c>
      <c r="L19" s="78" t="s">
        <v>242</v>
      </c>
      <c r="M19" s="78" t="s">
        <v>242</v>
      </c>
      <c r="N19" s="78" t="s">
        <v>242</v>
      </c>
      <c r="O19" s="78" t="s">
        <v>242</v>
      </c>
      <c r="P19" s="18"/>
      <c r="Q19" s="18"/>
      <c r="R19" s="18"/>
      <c r="S19" s="18"/>
      <c r="T19" s="18"/>
      <c r="U19" s="18"/>
      <c r="V19" s="17"/>
      <c r="W19" s="17"/>
      <c r="X19" s="17"/>
      <c r="Y19" s="17"/>
      <c r="Z19" s="17"/>
    </row>
    <row r="20" spans="1:26"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sheetData>
  <mergeCells count="20">
    <mergeCell ref="A8:O8"/>
    <mergeCell ref="A9:O9"/>
    <mergeCell ref="A1:O1"/>
    <mergeCell ref="J16:O16"/>
    <mergeCell ref="A3:O3"/>
    <mergeCell ref="A4:O4"/>
    <mergeCell ref="A5:O5"/>
    <mergeCell ref="A6:O6"/>
    <mergeCell ref="A7:O7"/>
    <mergeCell ref="A10:O10"/>
    <mergeCell ref="A11:O11"/>
    <mergeCell ref="A12:O12"/>
    <mergeCell ref="A13:O13"/>
    <mergeCell ref="B16:B17"/>
    <mergeCell ref="E16:I16"/>
    <mergeCell ref="A16:A17"/>
    <mergeCell ref="C16:C17"/>
    <mergeCell ref="D16:D17"/>
    <mergeCell ref="A15:C15"/>
    <mergeCell ref="A14:O14"/>
  </mergeCells>
  <pageMargins left="0" right="0" top="0.74803149606299213" bottom="0.74803149606299213" header="0.31496062992125984" footer="0.31496062992125984"/>
  <pageSetup paperSize="8"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4DE957-7F83-40BF-BADD-00372121ED80}">
  <sheetPr>
    <tabColor rgb="FF00B050"/>
    <pageSetUpPr fitToPage="1"/>
  </sheetPr>
  <dimension ref="A1:AF92"/>
  <sheetViews>
    <sheetView view="pageBreakPreview" zoomScale="70" zoomScaleNormal="50" zoomScaleSheetLayoutView="70" workbookViewId="0">
      <selection activeCell="L67" sqref="L67"/>
    </sheetView>
  </sheetViews>
  <sheetFormatPr defaultColWidth="10.28515625" defaultRowHeight="15.75" customHeight="1" x14ac:dyDescent="0.25"/>
  <cols>
    <col min="1" max="1" width="72.140625" style="374" customWidth="1"/>
    <col min="2" max="2" width="28.7109375" style="374" customWidth="1"/>
    <col min="3" max="3" width="19.5703125" style="374" customWidth="1"/>
    <col min="4" max="5" width="24.5703125" style="374" customWidth="1"/>
    <col min="6" max="32" width="19.5703125" style="374" customWidth="1"/>
    <col min="33" max="16384" width="10.28515625" style="374"/>
  </cols>
  <sheetData>
    <row r="1" spans="1:11" x14ac:dyDescent="0.25">
      <c r="K1" s="375" t="s">
        <v>539</v>
      </c>
    </row>
    <row r="2" spans="1:11" x14ac:dyDescent="0.25">
      <c r="K2" s="375" t="s">
        <v>512</v>
      </c>
    </row>
    <row r="3" spans="1:11" x14ac:dyDescent="0.25">
      <c r="K3" s="375" t="s">
        <v>540</v>
      </c>
    </row>
    <row r="4" spans="1:11" x14ac:dyDescent="0.25">
      <c r="K4" s="375"/>
    </row>
    <row r="5" spans="1:11" x14ac:dyDescent="0.25">
      <c r="A5" s="376" t="s">
        <v>541</v>
      </c>
      <c r="B5" s="376"/>
      <c r="C5" s="376"/>
      <c r="D5" s="376"/>
      <c r="E5" s="376"/>
      <c r="F5" s="376"/>
      <c r="G5" s="376"/>
      <c r="H5" s="376"/>
      <c r="I5" s="376"/>
      <c r="J5" s="376"/>
      <c r="K5" s="376"/>
    </row>
    <row r="6" spans="1:11" x14ac:dyDescent="0.25">
      <c r="A6" s="377"/>
      <c r="B6" s="377"/>
      <c r="C6" s="377"/>
      <c r="D6" s="377"/>
      <c r="E6" s="377"/>
      <c r="F6" s="377"/>
      <c r="G6" s="377"/>
      <c r="H6" s="377"/>
      <c r="I6" s="377"/>
    </row>
    <row r="7" spans="1:11" x14ac:dyDescent="0.25">
      <c r="A7" s="378" t="s">
        <v>542</v>
      </c>
      <c r="B7" s="378"/>
      <c r="C7" s="378"/>
      <c r="D7" s="378"/>
      <c r="E7" s="378"/>
      <c r="F7" s="378"/>
      <c r="G7" s="378"/>
      <c r="H7" s="378"/>
      <c r="I7" s="378"/>
      <c r="K7" s="379" t="s">
        <v>543</v>
      </c>
    </row>
    <row r="8" spans="1:11" x14ac:dyDescent="0.25">
      <c r="A8" s="378"/>
      <c r="B8" s="378"/>
      <c r="C8" s="378"/>
      <c r="D8" s="378"/>
      <c r="E8" s="378"/>
      <c r="F8" s="378"/>
      <c r="G8" s="378"/>
      <c r="H8" s="378"/>
      <c r="I8" s="378"/>
      <c r="K8" s="379" t="s">
        <v>544</v>
      </c>
    </row>
    <row r="9" spans="1:11" x14ac:dyDescent="0.25">
      <c r="A9" s="378"/>
      <c r="B9" s="378"/>
      <c r="C9" s="378"/>
      <c r="D9" s="378"/>
      <c r="E9" s="378"/>
      <c r="F9" s="378"/>
      <c r="G9" s="378"/>
      <c r="H9" s="378"/>
      <c r="I9" s="378"/>
      <c r="K9" s="379"/>
    </row>
    <row r="10" spans="1:11" x14ac:dyDescent="0.25">
      <c r="A10" s="378"/>
      <c r="B10" s="378"/>
      <c r="C10" s="378"/>
      <c r="D10" s="378"/>
      <c r="E10" s="378"/>
      <c r="F10" s="378"/>
      <c r="G10" s="378"/>
      <c r="H10" s="378"/>
      <c r="I10" s="378"/>
      <c r="K10" s="380" t="s">
        <v>545</v>
      </c>
    </row>
    <row r="11" spans="1:11" x14ac:dyDescent="0.25">
      <c r="A11" s="378"/>
      <c r="B11" s="378"/>
      <c r="C11" s="378"/>
      <c r="D11" s="378"/>
      <c r="E11" s="378"/>
      <c r="F11" s="378"/>
      <c r="G11" s="378"/>
      <c r="H11" s="378"/>
      <c r="I11" s="378"/>
      <c r="K11" s="379" t="s">
        <v>546</v>
      </c>
    </row>
    <row r="12" spans="1:11" x14ac:dyDescent="0.25">
      <c r="A12" s="381"/>
      <c r="K12" s="379" t="s">
        <v>547</v>
      </c>
    </row>
    <row r="13" spans="1:11" ht="16.5" thickBot="1" x14ac:dyDescent="0.3">
      <c r="A13" s="382" t="s">
        <v>244</v>
      </c>
      <c r="B13" s="382" t="s">
        <v>245</v>
      </c>
      <c r="C13" s="374" t="s">
        <v>243</v>
      </c>
      <c r="D13" s="383"/>
      <c r="E13" s="384"/>
      <c r="F13" s="384"/>
      <c r="G13" s="384"/>
      <c r="H13" s="384"/>
    </row>
    <row r="14" spans="1:11" x14ac:dyDescent="0.25">
      <c r="A14" s="385" t="s">
        <v>548</v>
      </c>
      <c r="B14" s="386">
        <v>12227.099</v>
      </c>
    </row>
    <row r="15" spans="1:11" x14ac:dyDescent="0.25">
      <c r="A15" s="387" t="s">
        <v>549</v>
      </c>
      <c r="B15" s="388">
        <v>0</v>
      </c>
    </row>
    <row r="16" spans="1:11" x14ac:dyDescent="0.25">
      <c r="A16" s="389" t="s">
        <v>246</v>
      </c>
      <c r="B16" s="390">
        <v>3</v>
      </c>
      <c r="D16" s="381" t="s">
        <v>247</v>
      </c>
    </row>
    <row r="17" spans="1:14" ht="16.5" thickBot="1" x14ac:dyDescent="0.3">
      <c r="A17" s="391" t="s">
        <v>248</v>
      </c>
      <c r="B17" s="392">
        <v>1</v>
      </c>
      <c r="D17" s="393" t="s">
        <v>249</v>
      </c>
      <c r="E17" s="393"/>
      <c r="F17" s="394"/>
      <c r="G17" s="394" t="str">
        <f>IF(AND(0&lt;SUM(B80:AF80),SUM(B80:AF80)&lt;=10),SUM(B80:AF80),"не окупается")</f>
        <v>не окупается</v>
      </c>
      <c r="N17" s="395"/>
    </row>
    <row r="18" spans="1:14" x14ac:dyDescent="0.25">
      <c r="A18" s="385" t="s">
        <v>550</v>
      </c>
      <c r="B18" s="386">
        <v>0</v>
      </c>
      <c r="D18" s="393" t="s">
        <v>250</v>
      </c>
      <c r="E18" s="393"/>
      <c r="F18" s="396"/>
      <c r="G18" s="394" t="str">
        <f>IF(AND(0&lt;SUM(B81:AF81),SUM(B81:AF81)&lt;=10),SUM(B81:AF81),"не окупается")</f>
        <v>не окупается</v>
      </c>
    </row>
    <row r="19" spans="1:14" x14ac:dyDescent="0.25">
      <c r="A19" s="387" t="s">
        <v>251</v>
      </c>
      <c r="B19" s="388">
        <v>1</v>
      </c>
      <c r="D19" s="393" t="s">
        <v>551</v>
      </c>
      <c r="E19" s="393"/>
      <c r="F19" s="396"/>
      <c r="G19" s="397">
        <f>AF78</f>
        <v>-2510.1388496118648</v>
      </c>
    </row>
    <row r="20" spans="1:14" x14ac:dyDescent="0.25">
      <c r="A20" s="387" t="s">
        <v>252</v>
      </c>
      <c r="B20" s="388">
        <v>1</v>
      </c>
      <c r="D20" s="393" t="s">
        <v>552</v>
      </c>
      <c r="E20" s="393"/>
      <c r="F20" s="396"/>
      <c r="G20" s="398" t="str">
        <f>IF(G19&gt;0,"Да","Нет")</f>
        <v>Нет</v>
      </c>
      <c r="I20" s="374" t="s">
        <v>243</v>
      </c>
    </row>
    <row r="21" spans="1:14" x14ac:dyDescent="0.25">
      <c r="A21" s="389" t="s">
        <v>553</v>
      </c>
      <c r="B21" s="390">
        <v>0</v>
      </c>
    </row>
    <row r="22" spans="1:14" x14ac:dyDescent="0.25">
      <c r="A22" s="389" t="s">
        <v>554</v>
      </c>
      <c r="B22" s="390">
        <v>2</v>
      </c>
      <c r="J22" s="374" t="s">
        <v>243</v>
      </c>
    </row>
    <row r="23" spans="1:14" x14ac:dyDescent="0.25">
      <c r="A23" s="387" t="s">
        <v>253</v>
      </c>
      <c r="B23" s="388">
        <v>1</v>
      </c>
    </row>
    <row r="24" spans="1:14" x14ac:dyDescent="0.25">
      <c r="A24" s="399"/>
      <c r="B24" s="400"/>
    </row>
    <row r="25" spans="1:14" ht="16.5" thickBot="1" x14ac:dyDescent="0.3">
      <c r="A25" s="391" t="s">
        <v>254</v>
      </c>
      <c r="B25" s="401">
        <v>0.2</v>
      </c>
    </row>
    <row r="26" spans="1:14" x14ac:dyDescent="0.25">
      <c r="A26" s="402" t="s">
        <v>243</v>
      </c>
      <c r="B26" s="403"/>
    </row>
    <row r="27" spans="1:14" x14ac:dyDescent="0.25">
      <c r="A27" s="387" t="s">
        <v>555</v>
      </c>
      <c r="B27" s="388">
        <v>0</v>
      </c>
    </row>
    <row r="28" spans="1:14" x14ac:dyDescent="0.25">
      <c r="A28" s="404" t="s">
        <v>556</v>
      </c>
      <c r="B28" s="405">
        <v>5.5</v>
      </c>
    </row>
    <row r="29" spans="1:14" ht="16.5" thickBot="1" x14ac:dyDescent="0.3">
      <c r="A29" s="399" t="s">
        <v>255</v>
      </c>
      <c r="B29" s="406">
        <v>0</v>
      </c>
    </row>
    <row r="30" spans="1:14" x14ac:dyDescent="0.25">
      <c r="A30" s="407" t="s">
        <v>256</v>
      </c>
      <c r="B30" s="408">
        <v>0</v>
      </c>
    </row>
    <row r="31" spans="1:14" x14ac:dyDescent="0.25">
      <c r="A31" s="409" t="s">
        <v>257</v>
      </c>
      <c r="B31" s="410">
        <v>0</v>
      </c>
    </row>
    <row r="32" spans="1:14" x14ac:dyDescent="0.25">
      <c r="A32" s="409" t="s">
        <v>258</v>
      </c>
      <c r="B32" s="411">
        <v>0</v>
      </c>
    </row>
    <row r="33" spans="1:32" x14ac:dyDescent="0.25">
      <c r="A33" s="409" t="s">
        <v>259</v>
      </c>
      <c r="B33" s="411">
        <v>0</v>
      </c>
    </row>
    <row r="34" spans="1:32" x14ac:dyDescent="0.25">
      <c r="A34" s="409" t="s">
        <v>260</v>
      </c>
      <c r="B34" s="411">
        <v>0.1285</v>
      </c>
    </row>
    <row r="35" spans="1:32" x14ac:dyDescent="0.25">
      <c r="A35" s="409" t="s">
        <v>261</v>
      </c>
      <c r="B35" s="411">
        <v>1</v>
      </c>
    </row>
    <row r="36" spans="1:32" ht="23.25" customHeight="1" thickBot="1" x14ac:dyDescent="0.3">
      <c r="A36" s="412" t="s">
        <v>262</v>
      </c>
      <c r="B36" s="413">
        <f>B34-0.02</f>
        <v>0.1085</v>
      </c>
      <c r="C36" s="414"/>
      <c r="D36" s="415"/>
      <c r="E36" s="415"/>
      <c r="F36" s="415"/>
      <c r="G36" s="415"/>
      <c r="H36" s="415"/>
      <c r="I36" s="415"/>
      <c r="J36" s="415"/>
      <c r="K36" s="415"/>
      <c r="L36" s="415"/>
      <c r="M36" s="415"/>
      <c r="N36" s="415"/>
      <c r="O36" s="415"/>
      <c r="P36" s="415"/>
      <c r="Q36" s="415"/>
      <c r="R36" s="415"/>
      <c r="S36" s="415"/>
      <c r="T36" s="415"/>
      <c r="U36" s="415"/>
      <c r="V36" s="415"/>
      <c r="W36" s="415"/>
      <c r="X36" s="415"/>
      <c r="Y36" s="415"/>
      <c r="Z36" s="415"/>
      <c r="AA36" s="415"/>
      <c r="AB36" s="415"/>
      <c r="AC36" s="415"/>
      <c r="AD36" s="415"/>
      <c r="AE36" s="415"/>
      <c r="AF36" s="415"/>
    </row>
    <row r="37" spans="1:32" x14ac:dyDescent="0.25">
      <c r="A37" s="416" t="s">
        <v>263</v>
      </c>
      <c r="B37" s="417">
        <v>0</v>
      </c>
      <c r="C37" s="417">
        <v>1</v>
      </c>
      <c r="D37" s="417">
        <v>2</v>
      </c>
      <c r="E37" s="417">
        <v>3</v>
      </c>
      <c r="F37" s="417">
        <v>4</v>
      </c>
      <c r="G37" s="417">
        <v>5</v>
      </c>
      <c r="H37" s="417">
        <v>6</v>
      </c>
      <c r="I37" s="417">
        <v>7</v>
      </c>
      <c r="J37" s="417">
        <v>8</v>
      </c>
      <c r="K37" s="417">
        <v>9</v>
      </c>
      <c r="L37" s="417">
        <v>10</v>
      </c>
      <c r="M37" s="417">
        <v>11</v>
      </c>
      <c r="N37" s="417">
        <v>12</v>
      </c>
      <c r="O37" s="417">
        <v>13</v>
      </c>
      <c r="P37" s="417">
        <v>14</v>
      </c>
      <c r="Q37" s="417">
        <v>15</v>
      </c>
      <c r="R37" s="417">
        <v>16</v>
      </c>
      <c r="S37" s="417">
        <v>17</v>
      </c>
      <c r="T37" s="417">
        <v>18</v>
      </c>
      <c r="U37" s="417">
        <v>19</v>
      </c>
      <c r="V37" s="417">
        <v>20</v>
      </c>
      <c r="W37" s="417">
        <v>21</v>
      </c>
      <c r="X37" s="417">
        <v>22</v>
      </c>
      <c r="Y37" s="417">
        <v>23</v>
      </c>
      <c r="Z37" s="417">
        <v>24</v>
      </c>
      <c r="AA37" s="417">
        <v>25</v>
      </c>
      <c r="AB37" s="417">
        <v>26</v>
      </c>
      <c r="AC37" s="417">
        <v>27</v>
      </c>
      <c r="AD37" s="417">
        <v>28</v>
      </c>
      <c r="AE37" s="417">
        <v>29</v>
      </c>
      <c r="AF37" s="417">
        <v>30</v>
      </c>
    </row>
    <row r="38" spans="1:32" x14ac:dyDescent="0.25">
      <c r="A38" s="418" t="s">
        <v>264</v>
      </c>
      <c r="B38" s="419">
        <v>0</v>
      </c>
      <c r="C38" s="419">
        <v>4.7E-2</v>
      </c>
      <c r="D38" s="419">
        <v>0.04</v>
      </c>
      <c r="E38" s="419">
        <v>0.04</v>
      </c>
      <c r="F38" s="419">
        <v>0.04</v>
      </c>
      <c r="G38" s="419">
        <v>0.04</v>
      </c>
      <c r="H38" s="419">
        <v>0.04</v>
      </c>
      <c r="I38" s="419">
        <v>0.04</v>
      </c>
      <c r="J38" s="419">
        <v>0.04</v>
      </c>
      <c r="K38" s="419">
        <v>0.04</v>
      </c>
      <c r="L38" s="419">
        <v>0.04</v>
      </c>
      <c r="M38" s="419">
        <v>0.04</v>
      </c>
      <c r="N38" s="419">
        <v>0.04</v>
      </c>
      <c r="O38" s="419">
        <v>0.04</v>
      </c>
      <c r="P38" s="419">
        <v>0.04</v>
      </c>
      <c r="Q38" s="419">
        <v>0.04</v>
      </c>
      <c r="R38" s="419">
        <v>0.04</v>
      </c>
      <c r="S38" s="419">
        <v>0.04</v>
      </c>
      <c r="T38" s="419">
        <v>0.04</v>
      </c>
      <c r="U38" s="419">
        <v>0.04</v>
      </c>
      <c r="V38" s="419">
        <v>0.04</v>
      </c>
      <c r="W38" s="419">
        <v>0.04</v>
      </c>
      <c r="X38" s="419">
        <v>0.04</v>
      </c>
      <c r="Y38" s="419">
        <v>0.04</v>
      </c>
      <c r="Z38" s="419">
        <v>0.04</v>
      </c>
      <c r="AA38" s="419">
        <v>0.04</v>
      </c>
      <c r="AB38" s="419">
        <v>0.04</v>
      </c>
      <c r="AC38" s="419">
        <v>0.04</v>
      </c>
      <c r="AD38" s="419">
        <v>0.04</v>
      </c>
      <c r="AE38" s="419">
        <v>0.04</v>
      </c>
      <c r="AF38" s="419">
        <v>0.04</v>
      </c>
    </row>
    <row r="39" spans="1:32" x14ac:dyDescent="0.25">
      <c r="A39" s="418" t="s">
        <v>265</v>
      </c>
      <c r="B39" s="419"/>
      <c r="C39" s="419">
        <f t="shared" ref="C39:AF39" si="0">(1+B39)*(1+C38)-1</f>
        <v>4.6999999999999931E-2</v>
      </c>
      <c r="D39" s="419">
        <f t="shared" si="0"/>
        <v>8.888000000000007E-2</v>
      </c>
      <c r="E39" s="419">
        <f t="shared" si="0"/>
        <v>0.1324352000000002</v>
      </c>
      <c r="F39" s="419">
        <f t="shared" si="0"/>
        <v>0.17773260800000035</v>
      </c>
      <c r="G39" s="419">
        <f t="shared" si="0"/>
        <v>0.2248419123200005</v>
      </c>
      <c r="H39" s="419">
        <f t="shared" si="0"/>
        <v>0.27383558881280057</v>
      </c>
      <c r="I39" s="419">
        <f t="shared" si="0"/>
        <v>0.32478901236531255</v>
      </c>
      <c r="J39" s="419">
        <f t="shared" si="0"/>
        <v>0.37778057285992506</v>
      </c>
      <c r="K39" s="419">
        <f t="shared" si="0"/>
        <v>0.43289179577432213</v>
      </c>
      <c r="L39" s="419">
        <f t="shared" si="0"/>
        <v>0.49020746760529499</v>
      </c>
      <c r="M39" s="419">
        <f t="shared" si="0"/>
        <v>0.5498157663095069</v>
      </c>
      <c r="N39" s="419">
        <f t="shared" si="0"/>
        <v>0.61180839696188727</v>
      </c>
      <c r="O39" s="419">
        <f t="shared" si="0"/>
        <v>0.67628073284036283</v>
      </c>
      <c r="P39" s="419">
        <f t="shared" si="0"/>
        <v>0.74333196215397734</v>
      </c>
      <c r="Q39" s="419">
        <f t="shared" si="0"/>
        <v>0.81306524064013641</v>
      </c>
      <c r="R39" s="419">
        <f t="shared" si="0"/>
        <v>0.88558785026574194</v>
      </c>
      <c r="S39" s="419">
        <f t="shared" si="0"/>
        <v>0.96101136427637179</v>
      </c>
      <c r="T39" s="419">
        <f t="shared" si="0"/>
        <v>1.0394518188474269</v>
      </c>
      <c r="U39" s="419">
        <f t="shared" si="0"/>
        <v>1.1210298916013239</v>
      </c>
      <c r="V39" s="419">
        <f t="shared" si="0"/>
        <v>1.2058710872653768</v>
      </c>
      <c r="W39" s="419">
        <f t="shared" si="0"/>
        <v>1.2941059307559919</v>
      </c>
      <c r="X39" s="419">
        <f t="shared" si="0"/>
        <v>1.3858701679862317</v>
      </c>
      <c r="Y39" s="419">
        <f t="shared" si="0"/>
        <v>1.4813049747056812</v>
      </c>
      <c r="Z39" s="419">
        <f t="shared" si="0"/>
        <v>1.5805571736939084</v>
      </c>
      <c r="AA39" s="419">
        <f t="shared" si="0"/>
        <v>1.6837794606416647</v>
      </c>
      <c r="AB39" s="419">
        <f t="shared" si="0"/>
        <v>1.7911306390673314</v>
      </c>
      <c r="AC39" s="419">
        <f t="shared" si="0"/>
        <v>1.9027758646300246</v>
      </c>
      <c r="AD39" s="419">
        <f t="shared" si="0"/>
        <v>2.0188868992152256</v>
      </c>
      <c r="AE39" s="419">
        <f t="shared" si="0"/>
        <v>2.1396423751838345</v>
      </c>
      <c r="AF39" s="419">
        <f t="shared" si="0"/>
        <v>2.265228070191188</v>
      </c>
    </row>
    <row r="40" spans="1:32" s="381" customFormat="1" ht="16.5" thickBot="1" x14ac:dyDescent="0.3">
      <c r="A40" s="420" t="s">
        <v>556</v>
      </c>
      <c r="B40" s="421">
        <v>0</v>
      </c>
      <c r="C40" s="421">
        <v>0</v>
      </c>
      <c r="D40" s="421">
        <v>0</v>
      </c>
      <c r="E40" s="421">
        <v>6.2283936000000013</v>
      </c>
      <c r="F40" s="421">
        <v>6.4775293440000024</v>
      </c>
      <c r="G40" s="421">
        <v>6.7366305177600028</v>
      </c>
      <c r="H40" s="421">
        <v>7.0060957384704032</v>
      </c>
      <c r="I40" s="421">
        <v>7.2863395680092191</v>
      </c>
      <c r="J40" s="421">
        <v>7.5777931507295877</v>
      </c>
      <c r="K40" s="421">
        <v>7.8809048767587715</v>
      </c>
      <c r="L40" s="421">
        <v>8.196141071829123</v>
      </c>
      <c r="M40" s="421">
        <v>8.5239867147022874</v>
      </c>
      <c r="N40" s="421">
        <v>8.86494618329038</v>
      </c>
      <c r="O40" s="421">
        <v>9.2195440306219965</v>
      </c>
      <c r="P40" s="421">
        <v>9.5883257918468754</v>
      </c>
      <c r="Q40" s="421">
        <v>9.9718588235207495</v>
      </c>
      <c r="R40" s="421">
        <v>10.370733176461581</v>
      </c>
      <c r="S40" s="421">
        <v>10.785562503520044</v>
      </c>
      <c r="T40" s="421">
        <v>11.216985003660849</v>
      </c>
      <c r="U40" s="421">
        <v>11.665664403807282</v>
      </c>
      <c r="V40" s="421">
        <v>12.132290979959572</v>
      </c>
      <c r="W40" s="421">
        <v>12.617582619157956</v>
      </c>
      <c r="X40" s="421">
        <v>13.122285923924274</v>
      </c>
      <c r="Y40" s="421">
        <v>13.647177360881248</v>
      </c>
      <c r="Z40" s="421">
        <v>14.193064455316495</v>
      </c>
      <c r="AA40" s="421">
        <v>14.760787033529155</v>
      </c>
      <c r="AB40" s="421">
        <v>15.351218514870322</v>
      </c>
      <c r="AC40" s="421">
        <v>15.965267255465136</v>
      </c>
      <c r="AD40" s="421">
        <v>16.603877945683742</v>
      </c>
      <c r="AE40" s="421">
        <v>17.268033063511091</v>
      </c>
      <c r="AF40" s="421">
        <v>17.958754386051535</v>
      </c>
    </row>
    <row r="41" spans="1:32" ht="16.5" thickBot="1" x14ac:dyDescent="0.3"/>
    <row r="42" spans="1:32" x14ac:dyDescent="0.25">
      <c r="A42" s="422" t="s">
        <v>557</v>
      </c>
      <c r="B42" s="417">
        <v>0</v>
      </c>
      <c r="C42" s="417">
        <v>1</v>
      </c>
      <c r="D42" s="417">
        <v>2</v>
      </c>
      <c r="E42" s="417">
        <v>3</v>
      </c>
      <c r="F42" s="417">
        <v>4</v>
      </c>
      <c r="G42" s="417">
        <v>5</v>
      </c>
      <c r="H42" s="417">
        <v>6</v>
      </c>
      <c r="I42" s="417">
        <v>7</v>
      </c>
      <c r="J42" s="417">
        <v>8</v>
      </c>
      <c r="K42" s="417">
        <v>9</v>
      </c>
      <c r="L42" s="417">
        <v>10</v>
      </c>
      <c r="M42" s="417">
        <v>11</v>
      </c>
      <c r="N42" s="417">
        <v>12</v>
      </c>
      <c r="O42" s="417">
        <v>13</v>
      </c>
      <c r="P42" s="417">
        <v>14</v>
      </c>
      <c r="Q42" s="417">
        <v>15</v>
      </c>
      <c r="R42" s="417">
        <v>16</v>
      </c>
      <c r="S42" s="417">
        <v>17</v>
      </c>
      <c r="T42" s="417">
        <v>18</v>
      </c>
      <c r="U42" s="417">
        <v>19</v>
      </c>
      <c r="V42" s="417">
        <v>20</v>
      </c>
      <c r="W42" s="417">
        <v>21</v>
      </c>
      <c r="X42" s="417">
        <v>22</v>
      </c>
      <c r="Y42" s="417">
        <v>23</v>
      </c>
      <c r="Z42" s="417">
        <v>24</v>
      </c>
      <c r="AA42" s="417">
        <v>25</v>
      </c>
      <c r="AB42" s="417">
        <v>26</v>
      </c>
      <c r="AC42" s="417">
        <v>27</v>
      </c>
      <c r="AD42" s="417">
        <v>28</v>
      </c>
      <c r="AE42" s="417">
        <v>29</v>
      </c>
      <c r="AF42" s="417">
        <v>30</v>
      </c>
    </row>
    <row r="43" spans="1:32" x14ac:dyDescent="0.25">
      <c r="A43" s="418" t="s">
        <v>266</v>
      </c>
      <c r="B43" s="423">
        <v>0</v>
      </c>
      <c r="C43" s="423">
        <v>0</v>
      </c>
      <c r="D43" s="423">
        <v>0</v>
      </c>
      <c r="E43" s="423">
        <v>0</v>
      </c>
      <c r="F43" s="423">
        <v>0</v>
      </c>
      <c r="G43" s="423">
        <v>0</v>
      </c>
      <c r="H43" s="423">
        <v>0</v>
      </c>
      <c r="I43" s="423">
        <v>0</v>
      </c>
      <c r="J43" s="423">
        <v>0</v>
      </c>
      <c r="K43" s="423">
        <v>0</v>
      </c>
      <c r="L43" s="423">
        <v>0</v>
      </c>
      <c r="M43" s="423">
        <v>0</v>
      </c>
      <c r="N43" s="423">
        <v>0</v>
      </c>
      <c r="O43" s="423">
        <v>0</v>
      </c>
      <c r="P43" s="423">
        <v>0</v>
      </c>
      <c r="Q43" s="423">
        <v>0</v>
      </c>
      <c r="R43" s="423">
        <v>0</v>
      </c>
      <c r="S43" s="423">
        <v>0</v>
      </c>
      <c r="T43" s="423">
        <v>0</v>
      </c>
      <c r="U43" s="423">
        <v>0</v>
      </c>
      <c r="V43" s="423">
        <v>0</v>
      </c>
      <c r="W43" s="423">
        <v>0</v>
      </c>
      <c r="X43" s="423">
        <v>0</v>
      </c>
      <c r="Y43" s="423">
        <v>0</v>
      </c>
      <c r="Z43" s="423">
        <v>0</v>
      </c>
      <c r="AA43" s="423">
        <v>0</v>
      </c>
      <c r="AB43" s="423">
        <v>0</v>
      </c>
      <c r="AC43" s="423">
        <v>0</v>
      </c>
      <c r="AD43" s="423">
        <v>0</v>
      </c>
      <c r="AE43" s="423">
        <v>0</v>
      </c>
      <c r="AF43" s="423">
        <v>0</v>
      </c>
    </row>
    <row r="44" spans="1:32" x14ac:dyDescent="0.25">
      <c r="A44" s="418" t="s">
        <v>267</v>
      </c>
      <c r="B44" s="423">
        <v>0</v>
      </c>
      <c r="C44" s="423">
        <v>0</v>
      </c>
      <c r="D44" s="423">
        <v>0</v>
      </c>
      <c r="E44" s="423">
        <v>0</v>
      </c>
      <c r="F44" s="423">
        <v>0</v>
      </c>
      <c r="G44" s="423">
        <v>0</v>
      </c>
      <c r="H44" s="423">
        <v>0</v>
      </c>
      <c r="I44" s="423">
        <v>0</v>
      </c>
      <c r="J44" s="423">
        <v>0</v>
      </c>
      <c r="K44" s="423">
        <v>0</v>
      </c>
      <c r="L44" s="423">
        <v>0</v>
      </c>
      <c r="M44" s="423">
        <v>0</v>
      </c>
      <c r="N44" s="423">
        <v>0</v>
      </c>
      <c r="O44" s="423">
        <v>0</v>
      </c>
      <c r="P44" s="423">
        <v>0</v>
      </c>
      <c r="Q44" s="423">
        <v>0</v>
      </c>
      <c r="R44" s="423">
        <v>0</v>
      </c>
      <c r="S44" s="423">
        <v>0</v>
      </c>
      <c r="T44" s="423">
        <v>0</v>
      </c>
      <c r="U44" s="423">
        <v>0</v>
      </c>
      <c r="V44" s="423">
        <v>0</v>
      </c>
      <c r="W44" s="423">
        <v>0</v>
      </c>
      <c r="X44" s="423">
        <v>0</v>
      </c>
      <c r="Y44" s="423">
        <v>0</v>
      </c>
      <c r="Z44" s="423">
        <v>0</v>
      </c>
      <c r="AA44" s="423">
        <v>0</v>
      </c>
      <c r="AB44" s="423">
        <v>0</v>
      </c>
      <c r="AC44" s="423">
        <v>0</v>
      </c>
      <c r="AD44" s="423">
        <v>0</v>
      </c>
      <c r="AE44" s="423">
        <v>0</v>
      </c>
      <c r="AF44" s="423">
        <v>0</v>
      </c>
    </row>
    <row r="45" spans="1:32" x14ac:dyDescent="0.25">
      <c r="A45" s="418" t="s">
        <v>268</v>
      </c>
      <c r="B45" s="423">
        <v>0</v>
      </c>
      <c r="C45" s="423">
        <v>0</v>
      </c>
      <c r="D45" s="423">
        <v>0</v>
      </c>
      <c r="E45" s="423">
        <v>0</v>
      </c>
      <c r="F45" s="423">
        <v>0</v>
      </c>
      <c r="G45" s="423">
        <v>0</v>
      </c>
      <c r="H45" s="423">
        <v>0</v>
      </c>
      <c r="I45" s="423">
        <v>0</v>
      </c>
      <c r="J45" s="423">
        <v>0</v>
      </c>
      <c r="K45" s="423">
        <v>0</v>
      </c>
      <c r="L45" s="423">
        <v>0</v>
      </c>
      <c r="M45" s="423">
        <v>0</v>
      </c>
      <c r="N45" s="423">
        <v>0</v>
      </c>
      <c r="O45" s="423">
        <v>0</v>
      </c>
      <c r="P45" s="423">
        <v>0</v>
      </c>
      <c r="Q45" s="423">
        <v>0</v>
      </c>
      <c r="R45" s="423">
        <v>0</v>
      </c>
      <c r="S45" s="423">
        <v>0</v>
      </c>
      <c r="T45" s="423">
        <v>0</v>
      </c>
      <c r="U45" s="423">
        <v>0</v>
      </c>
      <c r="V45" s="423">
        <v>0</v>
      </c>
      <c r="W45" s="423">
        <v>0</v>
      </c>
      <c r="X45" s="423">
        <v>0</v>
      </c>
      <c r="Y45" s="423">
        <v>0</v>
      </c>
      <c r="Z45" s="423">
        <v>0</v>
      </c>
      <c r="AA45" s="423">
        <v>0</v>
      </c>
      <c r="AB45" s="423">
        <v>0</v>
      </c>
      <c r="AC45" s="423">
        <v>0</v>
      </c>
      <c r="AD45" s="423">
        <v>0</v>
      </c>
      <c r="AE45" s="423">
        <v>0</v>
      </c>
      <c r="AF45" s="423">
        <v>0</v>
      </c>
    </row>
    <row r="46" spans="1:32" ht="16.5" thickBot="1" x14ac:dyDescent="0.3">
      <c r="A46" s="420" t="s">
        <v>269</v>
      </c>
      <c r="B46" s="421">
        <v>0</v>
      </c>
      <c r="C46" s="421">
        <v>0</v>
      </c>
      <c r="D46" s="421">
        <v>0</v>
      </c>
      <c r="E46" s="421">
        <v>0</v>
      </c>
      <c r="F46" s="421">
        <v>0</v>
      </c>
      <c r="G46" s="421">
        <v>0</v>
      </c>
      <c r="H46" s="421">
        <v>0</v>
      </c>
      <c r="I46" s="421">
        <v>0</v>
      </c>
      <c r="J46" s="421">
        <v>0</v>
      </c>
      <c r="K46" s="421">
        <v>0</v>
      </c>
      <c r="L46" s="421">
        <v>0</v>
      </c>
      <c r="M46" s="421">
        <v>0</v>
      </c>
      <c r="N46" s="421">
        <v>0</v>
      </c>
      <c r="O46" s="421">
        <v>0</v>
      </c>
      <c r="P46" s="421">
        <v>0</v>
      </c>
      <c r="Q46" s="421">
        <v>0</v>
      </c>
      <c r="R46" s="421">
        <v>0</v>
      </c>
      <c r="S46" s="421">
        <v>0</v>
      </c>
      <c r="T46" s="421">
        <v>0</v>
      </c>
      <c r="U46" s="421">
        <v>0</v>
      </c>
      <c r="V46" s="421">
        <v>0</v>
      </c>
      <c r="W46" s="421">
        <v>0</v>
      </c>
      <c r="X46" s="421">
        <v>0</v>
      </c>
      <c r="Y46" s="421">
        <v>0</v>
      </c>
      <c r="Z46" s="421">
        <v>0</v>
      </c>
      <c r="AA46" s="421">
        <v>0</v>
      </c>
      <c r="AB46" s="421">
        <v>0</v>
      </c>
      <c r="AC46" s="421">
        <v>0</v>
      </c>
      <c r="AD46" s="421">
        <v>0</v>
      </c>
      <c r="AE46" s="421">
        <v>0</v>
      </c>
      <c r="AF46" s="421">
        <v>0</v>
      </c>
    </row>
    <row r="47" spans="1:32" ht="16.5" thickBot="1" x14ac:dyDescent="0.3">
      <c r="B47" s="424"/>
      <c r="C47" s="424"/>
      <c r="D47" s="424"/>
      <c r="E47" s="424"/>
      <c r="F47" s="424"/>
      <c r="G47" s="424"/>
      <c r="H47" s="424"/>
      <c r="I47" s="424"/>
      <c r="J47" s="424"/>
      <c r="K47" s="424"/>
      <c r="L47" s="424"/>
      <c r="M47" s="424"/>
      <c r="N47" s="424"/>
      <c r="O47" s="424"/>
      <c r="P47" s="424"/>
      <c r="Q47" s="424"/>
      <c r="R47" s="424"/>
      <c r="S47" s="424"/>
      <c r="T47" s="424"/>
      <c r="U47" s="424"/>
      <c r="V47" s="424"/>
      <c r="W47" s="424"/>
      <c r="X47" s="424"/>
      <c r="Y47" s="424"/>
      <c r="Z47" s="424"/>
      <c r="AA47" s="424"/>
      <c r="AB47" s="424"/>
      <c r="AC47" s="424"/>
      <c r="AD47" s="424"/>
      <c r="AE47" s="424"/>
      <c r="AF47" s="424"/>
    </row>
    <row r="48" spans="1:32" x14ac:dyDescent="0.25">
      <c r="A48" s="422" t="s">
        <v>558</v>
      </c>
      <c r="B48" s="417">
        <v>0</v>
      </c>
      <c r="C48" s="417">
        <v>1</v>
      </c>
      <c r="D48" s="417">
        <v>2</v>
      </c>
      <c r="E48" s="417">
        <v>3</v>
      </c>
      <c r="F48" s="417">
        <v>4</v>
      </c>
      <c r="G48" s="417">
        <v>5</v>
      </c>
      <c r="H48" s="417">
        <v>6</v>
      </c>
      <c r="I48" s="417">
        <v>7</v>
      </c>
      <c r="J48" s="417">
        <v>8</v>
      </c>
      <c r="K48" s="417">
        <v>9</v>
      </c>
      <c r="L48" s="417">
        <v>10</v>
      </c>
      <c r="M48" s="417">
        <v>11</v>
      </c>
      <c r="N48" s="417">
        <v>12</v>
      </c>
      <c r="O48" s="417">
        <v>13</v>
      </c>
      <c r="P48" s="417">
        <v>14</v>
      </c>
      <c r="Q48" s="417">
        <v>15</v>
      </c>
      <c r="R48" s="417">
        <v>16</v>
      </c>
      <c r="S48" s="417">
        <v>17</v>
      </c>
      <c r="T48" s="417">
        <v>18</v>
      </c>
      <c r="U48" s="417">
        <v>19</v>
      </c>
      <c r="V48" s="417">
        <v>20</v>
      </c>
      <c r="W48" s="417">
        <v>21</v>
      </c>
      <c r="X48" s="417">
        <v>22</v>
      </c>
      <c r="Y48" s="417">
        <v>23</v>
      </c>
      <c r="Z48" s="417">
        <v>24</v>
      </c>
      <c r="AA48" s="417">
        <v>25</v>
      </c>
      <c r="AB48" s="417">
        <v>26</v>
      </c>
      <c r="AC48" s="417">
        <v>27</v>
      </c>
      <c r="AD48" s="417">
        <v>28</v>
      </c>
      <c r="AE48" s="417">
        <v>29</v>
      </c>
      <c r="AF48" s="417">
        <v>30</v>
      </c>
    </row>
    <row r="49" spans="1:32" s="381" customFormat="1" ht="14.25" x14ac:dyDescent="0.25">
      <c r="A49" s="425" t="s">
        <v>270</v>
      </c>
      <c r="B49" s="426">
        <f>B40*$B$17</f>
        <v>0</v>
      </c>
      <c r="C49" s="426">
        <f>C40*$B$17</f>
        <v>0</v>
      </c>
      <c r="D49" s="426">
        <f t="shared" ref="D49:AF49" si="1">D40*$B$17</f>
        <v>0</v>
      </c>
      <c r="E49" s="426">
        <f t="shared" si="1"/>
        <v>6.2283936000000013</v>
      </c>
      <c r="F49" s="426">
        <f t="shared" si="1"/>
        <v>6.4775293440000024</v>
      </c>
      <c r="G49" s="426">
        <f t="shared" si="1"/>
        <v>6.7366305177600028</v>
      </c>
      <c r="H49" s="426">
        <f t="shared" si="1"/>
        <v>7.0060957384704032</v>
      </c>
      <c r="I49" s="426">
        <f t="shared" si="1"/>
        <v>7.2863395680092191</v>
      </c>
      <c r="J49" s="426">
        <f t="shared" si="1"/>
        <v>7.5777931507295877</v>
      </c>
      <c r="K49" s="426">
        <f t="shared" si="1"/>
        <v>7.8809048767587715</v>
      </c>
      <c r="L49" s="426">
        <f t="shared" si="1"/>
        <v>8.196141071829123</v>
      </c>
      <c r="M49" s="426">
        <f t="shared" si="1"/>
        <v>8.5239867147022874</v>
      </c>
      <c r="N49" s="426">
        <f t="shared" si="1"/>
        <v>8.86494618329038</v>
      </c>
      <c r="O49" s="426">
        <f t="shared" si="1"/>
        <v>9.2195440306219965</v>
      </c>
      <c r="P49" s="426">
        <f t="shared" si="1"/>
        <v>9.5883257918468754</v>
      </c>
      <c r="Q49" s="426">
        <f t="shared" si="1"/>
        <v>9.9718588235207495</v>
      </c>
      <c r="R49" s="426">
        <f t="shared" si="1"/>
        <v>10.370733176461581</v>
      </c>
      <c r="S49" s="426">
        <f t="shared" si="1"/>
        <v>10.785562503520044</v>
      </c>
      <c r="T49" s="426">
        <f t="shared" si="1"/>
        <v>11.216985003660849</v>
      </c>
      <c r="U49" s="426">
        <f t="shared" si="1"/>
        <v>11.665664403807282</v>
      </c>
      <c r="V49" s="426">
        <f t="shared" si="1"/>
        <v>12.132290979959572</v>
      </c>
      <c r="W49" s="426">
        <f t="shared" si="1"/>
        <v>12.617582619157956</v>
      </c>
      <c r="X49" s="426">
        <f t="shared" si="1"/>
        <v>13.122285923924274</v>
      </c>
      <c r="Y49" s="426">
        <f t="shared" si="1"/>
        <v>13.647177360881248</v>
      </c>
      <c r="Z49" s="426">
        <f t="shared" si="1"/>
        <v>14.193064455316495</v>
      </c>
      <c r="AA49" s="426">
        <f t="shared" si="1"/>
        <v>14.760787033529155</v>
      </c>
      <c r="AB49" s="426">
        <f t="shared" si="1"/>
        <v>15.351218514870322</v>
      </c>
      <c r="AC49" s="426">
        <f t="shared" si="1"/>
        <v>15.965267255465136</v>
      </c>
      <c r="AD49" s="426">
        <f t="shared" si="1"/>
        <v>16.603877945683742</v>
      </c>
      <c r="AE49" s="426">
        <f t="shared" si="1"/>
        <v>17.268033063511091</v>
      </c>
      <c r="AF49" s="426">
        <f t="shared" si="1"/>
        <v>17.958754386051535</v>
      </c>
    </row>
    <row r="50" spans="1:32" x14ac:dyDescent="0.25">
      <c r="A50" s="418" t="s">
        <v>271</v>
      </c>
      <c r="B50" s="427">
        <f t="shared" ref="B50:AF50" si="2">SUM(B51:B56)</f>
        <v>0</v>
      </c>
      <c r="C50" s="427">
        <f t="shared" si="2"/>
        <v>0</v>
      </c>
      <c r="D50" s="427">
        <f t="shared" si="2"/>
        <v>0</v>
      </c>
      <c r="E50" s="427">
        <f t="shared" si="2"/>
        <v>-268.99617799999999</v>
      </c>
      <c r="F50" s="427">
        <f t="shared" si="2"/>
        <v>-179.33078533333332</v>
      </c>
      <c r="G50" s="427">
        <f t="shared" si="2"/>
        <v>-89.665392666666662</v>
      </c>
      <c r="H50" s="427">
        <f t="shared" si="2"/>
        <v>0</v>
      </c>
      <c r="I50" s="427">
        <f t="shared" si="2"/>
        <v>0</v>
      </c>
      <c r="J50" s="427">
        <f t="shared" si="2"/>
        <v>0</v>
      </c>
      <c r="K50" s="427">
        <f t="shared" si="2"/>
        <v>0</v>
      </c>
      <c r="L50" s="427">
        <f t="shared" si="2"/>
        <v>0</v>
      </c>
      <c r="M50" s="427">
        <f t="shared" si="2"/>
        <v>0</v>
      </c>
      <c r="N50" s="427">
        <f t="shared" si="2"/>
        <v>0</v>
      </c>
      <c r="O50" s="427">
        <f t="shared" si="2"/>
        <v>0</v>
      </c>
      <c r="P50" s="427">
        <f t="shared" si="2"/>
        <v>0</v>
      </c>
      <c r="Q50" s="427">
        <f t="shared" si="2"/>
        <v>0</v>
      </c>
      <c r="R50" s="427">
        <f t="shared" si="2"/>
        <v>0</v>
      </c>
      <c r="S50" s="427">
        <f t="shared" si="2"/>
        <v>0</v>
      </c>
      <c r="T50" s="427">
        <f t="shared" si="2"/>
        <v>0</v>
      </c>
      <c r="U50" s="427">
        <f t="shared" si="2"/>
        <v>0</v>
      </c>
      <c r="V50" s="427">
        <f t="shared" si="2"/>
        <v>0</v>
      </c>
      <c r="W50" s="427">
        <f t="shared" si="2"/>
        <v>0</v>
      </c>
      <c r="X50" s="427">
        <f t="shared" si="2"/>
        <v>0</v>
      </c>
      <c r="Y50" s="427">
        <f t="shared" si="2"/>
        <v>0</v>
      </c>
      <c r="Z50" s="427">
        <f t="shared" si="2"/>
        <v>0</v>
      </c>
      <c r="AA50" s="427">
        <f t="shared" si="2"/>
        <v>0</v>
      </c>
      <c r="AB50" s="427">
        <f t="shared" si="2"/>
        <v>0</v>
      </c>
      <c r="AC50" s="427">
        <f t="shared" si="2"/>
        <v>0</v>
      </c>
      <c r="AD50" s="427">
        <f t="shared" si="2"/>
        <v>0</v>
      </c>
      <c r="AE50" s="427">
        <f t="shared" si="2"/>
        <v>0</v>
      </c>
      <c r="AF50" s="427">
        <f t="shared" si="2"/>
        <v>0</v>
      </c>
    </row>
    <row r="51" spans="1:32" x14ac:dyDescent="0.25">
      <c r="A51" s="428" t="s">
        <v>272</v>
      </c>
      <c r="B51" s="427">
        <f t="shared" ref="B51:AF51" si="3">-IF(B$37&lt;=$B$22,0,$B$18*(1+B$39)*$B$17)</f>
        <v>0</v>
      </c>
      <c r="C51" s="427">
        <f t="shared" si="3"/>
        <v>0</v>
      </c>
      <c r="D51" s="427">
        <f t="shared" si="3"/>
        <v>0</v>
      </c>
      <c r="E51" s="427">
        <f t="shared" si="3"/>
        <v>0</v>
      </c>
      <c r="F51" s="427">
        <f t="shared" si="3"/>
        <v>0</v>
      </c>
      <c r="G51" s="427">
        <f t="shared" si="3"/>
        <v>0</v>
      </c>
      <c r="H51" s="427">
        <f t="shared" si="3"/>
        <v>0</v>
      </c>
      <c r="I51" s="427">
        <f t="shared" si="3"/>
        <v>0</v>
      </c>
      <c r="J51" s="427">
        <f t="shared" si="3"/>
        <v>0</v>
      </c>
      <c r="K51" s="427">
        <f t="shared" si="3"/>
        <v>0</v>
      </c>
      <c r="L51" s="427">
        <f t="shared" si="3"/>
        <v>0</v>
      </c>
      <c r="M51" s="427">
        <f t="shared" si="3"/>
        <v>0</v>
      </c>
      <c r="N51" s="427">
        <f t="shared" si="3"/>
        <v>0</v>
      </c>
      <c r="O51" s="427">
        <f t="shared" si="3"/>
        <v>0</v>
      </c>
      <c r="P51" s="427">
        <f t="shared" si="3"/>
        <v>0</v>
      </c>
      <c r="Q51" s="427">
        <f t="shared" si="3"/>
        <v>0</v>
      </c>
      <c r="R51" s="427">
        <f t="shared" si="3"/>
        <v>0</v>
      </c>
      <c r="S51" s="427">
        <f t="shared" si="3"/>
        <v>0</v>
      </c>
      <c r="T51" s="427">
        <f t="shared" si="3"/>
        <v>0</v>
      </c>
      <c r="U51" s="427">
        <f t="shared" si="3"/>
        <v>0</v>
      </c>
      <c r="V51" s="427">
        <f t="shared" si="3"/>
        <v>0</v>
      </c>
      <c r="W51" s="427">
        <f t="shared" si="3"/>
        <v>0</v>
      </c>
      <c r="X51" s="427">
        <f t="shared" si="3"/>
        <v>0</v>
      </c>
      <c r="Y51" s="427">
        <f t="shared" si="3"/>
        <v>0</v>
      </c>
      <c r="Z51" s="427">
        <f t="shared" si="3"/>
        <v>0</v>
      </c>
      <c r="AA51" s="427">
        <f t="shared" si="3"/>
        <v>0</v>
      </c>
      <c r="AB51" s="427">
        <f t="shared" si="3"/>
        <v>0</v>
      </c>
      <c r="AC51" s="427">
        <f t="shared" si="3"/>
        <v>0</v>
      </c>
      <c r="AD51" s="427">
        <f t="shared" si="3"/>
        <v>0</v>
      </c>
      <c r="AE51" s="427">
        <f t="shared" si="3"/>
        <v>0</v>
      </c>
      <c r="AF51" s="427">
        <f t="shared" si="3"/>
        <v>0</v>
      </c>
    </row>
    <row r="52" spans="1:32" x14ac:dyDescent="0.25">
      <c r="A52" s="428" t="s">
        <v>553</v>
      </c>
      <c r="B52" s="427">
        <f>-IF(B$37&lt;=$B$22,0,$B$21*(1+B$39)*$B$17)</f>
        <v>0</v>
      </c>
      <c r="C52" s="427">
        <v>0</v>
      </c>
      <c r="D52" s="427">
        <v>0</v>
      </c>
      <c r="E52" s="427">
        <v>0</v>
      </c>
      <c r="F52" s="427">
        <v>0</v>
      </c>
      <c r="G52" s="427">
        <v>0</v>
      </c>
      <c r="H52" s="427">
        <v>0</v>
      </c>
      <c r="I52" s="427">
        <v>0</v>
      </c>
      <c r="J52" s="427">
        <v>0</v>
      </c>
      <c r="K52" s="427">
        <v>0</v>
      </c>
      <c r="L52" s="427">
        <v>0</v>
      </c>
      <c r="M52" s="427">
        <v>0</v>
      </c>
      <c r="N52" s="427">
        <v>0</v>
      </c>
      <c r="O52" s="427">
        <v>0</v>
      </c>
      <c r="P52" s="427">
        <v>0</v>
      </c>
      <c r="Q52" s="427">
        <v>0</v>
      </c>
      <c r="R52" s="427">
        <v>0</v>
      </c>
      <c r="S52" s="427">
        <v>0</v>
      </c>
      <c r="T52" s="427">
        <v>0</v>
      </c>
      <c r="U52" s="427">
        <v>0</v>
      </c>
      <c r="V52" s="427">
        <v>0</v>
      </c>
      <c r="W52" s="427">
        <v>0</v>
      </c>
      <c r="X52" s="427">
        <v>0</v>
      </c>
      <c r="Y52" s="427">
        <v>0</v>
      </c>
      <c r="Z52" s="427">
        <v>0</v>
      </c>
      <c r="AA52" s="427">
        <v>0</v>
      </c>
      <c r="AB52" s="427">
        <v>0</v>
      </c>
      <c r="AC52" s="427">
        <v>0</v>
      </c>
      <c r="AD52" s="427">
        <v>0</v>
      </c>
      <c r="AE52" s="427">
        <v>0</v>
      </c>
      <c r="AF52" s="427">
        <v>0</v>
      </c>
    </row>
    <row r="53" spans="1:32" x14ac:dyDescent="0.25">
      <c r="A53" s="428" t="s">
        <v>243</v>
      </c>
      <c r="B53" s="427">
        <f>-IF(B$37&lt;=$B$22,0,$B$24*(1+B$39)*$B$17)</f>
        <v>0</v>
      </c>
      <c r="C53" s="427">
        <f t="shared" ref="C53:AF53" si="4">-IF(C$37&lt;=$B$22,0,$B$24*(1+C$39)*$B$17)</f>
        <v>0</v>
      </c>
      <c r="D53" s="427">
        <f t="shared" si="4"/>
        <v>0</v>
      </c>
      <c r="E53" s="427">
        <f t="shared" si="4"/>
        <v>0</v>
      </c>
      <c r="F53" s="427">
        <f t="shared" si="4"/>
        <v>0</v>
      </c>
      <c r="G53" s="427">
        <f t="shared" si="4"/>
        <v>0</v>
      </c>
      <c r="H53" s="427">
        <f t="shared" si="4"/>
        <v>0</v>
      </c>
      <c r="I53" s="427">
        <f t="shared" si="4"/>
        <v>0</v>
      </c>
      <c r="J53" s="427">
        <f t="shared" si="4"/>
        <v>0</v>
      </c>
      <c r="K53" s="427">
        <f t="shared" si="4"/>
        <v>0</v>
      </c>
      <c r="L53" s="427">
        <f t="shared" si="4"/>
        <v>0</v>
      </c>
      <c r="M53" s="427">
        <f t="shared" si="4"/>
        <v>0</v>
      </c>
      <c r="N53" s="427">
        <f t="shared" si="4"/>
        <v>0</v>
      </c>
      <c r="O53" s="427">
        <f t="shared" si="4"/>
        <v>0</v>
      </c>
      <c r="P53" s="427">
        <f t="shared" si="4"/>
        <v>0</v>
      </c>
      <c r="Q53" s="427">
        <f t="shared" si="4"/>
        <v>0</v>
      </c>
      <c r="R53" s="427">
        <f t="shared" si="4"/>
        <v>0</v>
      </c>
      <c r="S53" s="427">
        <f t="shared" si="4"/>
        <v>0</v>
      </c>
      <c r="T53" s="427">
        <f t="shared" si="4"/>
        <v>0</v>
      </c>
      <c r="U53" s="427">
        <f t="shared" si="4"/>
        <v>0</v>
      </c>
      <c r="V53" s="427">
        <f t="shared" si="4"/>
        <v>0</v>
      </c>
      <c r="W53" s="427">
        <f t="shared" si="4"/>
        <v>0</v>
      </c>
      <c r="X53" s="427">
        <f t="shared" si="4"/>
        <v>0</v>
      </c>
      <c r="Y53" s="427">
        <f t="shared" si="4"/>
        <v>0</v>
      </c>
      <c r="Z53" s="427">
        <f t="shared" si="4"/>
        <v>0</v>
      </c>
      <c r="AA53" s="427">
        <f t="shared" si="4"/>
        <v>0</v>
      </c>
      <c r="AB53" s="427">
        <f t="shared" si="4"/>
        <v>0</v>
      </c>
      <c r="AC53" s="427">
        <f t="shared" si="4"/>
        <v>0</v>
      </c>
      <c r="AD53" s="427">
        <f t="shared" si="4"/>
        <v>0</v>
      </c>
      <c r="AE53" s="427">
        <f t="shared" si="4"/>
        <v>0</v>
      </c>
      <c r="AF53" s="427">
        <f t="shared" si="4"/>
        <v>0</v>
      </c>
    </row>
    <row r="54" spans="1:32" x14ac:dyDescent="0.25">
      <c r="A54" s="428" t="s">
        <v>243</v>
      </c>
      <c r="B54" s="427">
        <f>-IF(B$37&lt;=$B$22,0,$B$26*(1+B$39)*$B$17*365)</f>
        <v>0</v>
      </c>
      <c r="C54" s="427">
        <f t="shared" ref="C54:AF54" si="5">-IF(C$37&lt;=$B$22,0,$B$26*(1+C$39)*$B$17*365)</f>
        <v>0</v>
      </c>
      <c r="D54" s="427">
        <f t="shared" si="5"/>
        <v>0</v>
      </c>
      <c r="E54" s="427">
        <f t="shared" si="5"/>
        <v>0</v>
      </c>
      <c r="F54" s="427">
        <f t="shared" si="5"/>
        <v>0</v>
      </c>
      <c r="G54" s="427">
        <f t="shared" si="5"/>
        <v>0</v>
      </c>
      <c r="H54" s="427">
        <f t="shared" si="5"/>
        <v>0</v>
      </c>
      <c r="I54" s="427">
        <f t="shared" si="5"/>
        <v>0</v>
      </c>
      <c r="J54" s="427">
        <f t="shared" si="5"/>
        <v>0</v>
      </c>
      <c r="K54" s="427">
        <f t="shared" si="5"/>
        <v>0</v>
      </c>
      <c r="L54" s="427">
        <f t="shared" si="5"/>
        <v>0</v>
      </c>
      <c r="M54" s="427">
        <f t="shared" si="5"/>
        <v>0</v>
      </c>
      <c r="N54" s="427">
        <f t="shared" si="5"/>
        <v>0</v>
      </c>
      <c r="O54" s="427">
        <f t="shared" si="5"/>
        <v>0</v>
      </c>
      <c r="P54" s="427">
        <f t="shared" si="5"/>
        <v>0</v>
      </c>
      <c r="Q54" s="427">
        <f t="shared" si="5"/>
        <v>0</v>
      </c>
      <c r="R54" s="427">
        <f t="shared" si="5"/>
        <v>0</v>
      </c>
      <c r="S54" s="427">
        <f t="shared" si="5"/>
        <v>0</v>
      </c>
      <c r="T54" s="427">
        <f t="shared" si="5"/>
        <v>0</v>
      </c>
      <c r="U54" s="427">
        <f t="shared" si="5"/>
        <v>0</v>
      </c>
      <c r="V54" s="427">
        <f t="shared" si="5"/>
        <v>0</v>
      </c>
      <c r="W54" s="427">
        <f t="shared" si="5"/>
        <v>0</v>
      </c>
      <c r="X54" s="427">
        <f t="shared" si="5"/>
        <v>0</v>
      </c>
      <c r="Y54" s="427">
        <f t="shared" si="5"/>
        <v>0</v>
      </c>
      <c r="Z54" s="427">
        <f t="shared" si="5"/>
        <v>0</v>
      </c>
      <c r="AA54" s="427">
        <f t="shared" si="5"/>
        <v>0</v>
      </c>
      <c r="AB54" s="427">
        <f t="shared" si="5"/>
        <v>0</v>
      </c>
      <c r="AC54" s="427">
        <f t="shared" si="5"/>
        <v>0</v>
      </c>
      <c r="AD54" s="427">
        <f t="shared" si="5"/>
        <v>0</v>
      </c>
      <c r="AE54" s="427">
        <f t="shared" si="5"/>
        <v>0</v>
      </c>
      <c r="AF54" s="427">
        <f t="shared" si="5"/>
        <v>0</v>
      </c>
    </row>
    <row r="55" spans="1:32" x14ac:dyDescent="0.25">
      <c r="A55" s="428" t="s">
        <v>243</v>
      </c>
      <c r="B55" s="427">
        <f>-IF(B$37&lt;=$B$22,0,$B$27*(1+B$39)*12)</f>
        <v>0</v>
      </c>
      <c r="C55" s="427">
        <f t="shared" ref="C55:AF55" si="6">-IF(C$37&lt;=$B$22,0,$B$27*(1+C$39)*12)</f>
        <v>0</v>
      </c>
      <c r="D55" s="427">
        <f t="shared" si="6"/>
        <v>0</v>
      </c>
      <c r="E55" s="427">
        <f t="shared" si="6"/>
        <v>0</v>
      </c>
      <c r="F55" s="427">
        <f t="shared" si="6"/>
        <v>0</v>
      </c>
      <c r="G55" s="427">
        <f t="shared" si="6"/>
        <v>0</v>
      </c>
      <c r="H55" s="427">
        <f t="shared" si="6"/>
        <v>0</v>
      </c>
      <c r="I55" s="427">
        <f t="shared" si="6"/>
        <v>0</v>
      </c>
      <c r="J55" s="427">
        <f t="shared" si="6"/>
        <v>0</v>
      </c>
      <c r="K55" s="427">
        <f t="shared" si="6"/>
        <v>0</v>
      </c>
      <c r="L55" s="427">
        <f t="shared" si="6"/>
        <v>0</v>
      </c>
      <c r="M55" s="427">
        <f t="shared" si="6"/>
        <v>0</v>
      </c>
      <c r="N55" s="427">
        <f t="shared" si="6"/>
        <v>0</v>
      </c>
      <c r="O55" s="427">
        <f t="shared" si="6"/>
        <v>0</v>
      </c>
      <c r="P55" s="427">
        <f t="shared" si="6"/>
        <v>0</v>
      </c>
      <c r="Q55" s="427">
        <f t="shared" si="6"/>
        <v>0</v>
      </c>
      <c r="R55" s="427">
        <f t="shared" si="6"/>
        <v>0</v>
      </c>
      <c r="S55" s="427">
        <f t="shared" si="6"/>
        <v>0</v>
      </c>
      <c r="T55" s="427">
        <f t="shared" si="6"/>
        <v>0</v>
      </c>
      <c r="U55" s="427">
        <f t="shared" si="6"/>
        <v>0</v>
      </c>
      <c r="V55" s="427">
        <f t="shared" si="6"/>
        <v>0</v>
      </c>
      <c r="W55" s="427">
        <f t="shared" si="6"/>
        <v>0</v>
      </c>
      <c r="X55" s="427">
        <f t="shared" si="6"/>
        <v>0</v>
      </c>
      <c r="Y55" s="427">
        <f t="shared" si="6"/>
        <v>0</v>
      </c>
      <c r="Z55" s="427">
        <f t="shared" si="6"/>
        <v>0</v>
      </c>
      <c r="AA55" s="427">
        <f t="shared" si="6"/>
        <v>0</v>
      </c>
      <c r="AB55" s="427">
        <f t="shared" si="6"/>
        <v>0</v>
      </c>
      <c r="AC55" s="427">
        <f t="shared" si="6"/>
        <v>0</v>
      </c>
      <c r="AD55" s="427">
        <f t="shared" si="6"/>
        <v>0</v>
      </c>
      <c r="AE55" s="427">
        <f t="shared" si="6"/>
        <v>0</v>
      </c>
      <c r="AF55" s="427">
        <f t="shared" si="6"/>
        <v>0</v>
      </c>
    </row>
    <row r="56" spans="1:32" x14ac:dyDescent="0.25">
      <c r="A56" s="429" t="s">
        <v>273</v>
      </c>
      <c r="B56" s="430">
        <v>0</v>
      </c>
      <c r="C56" s="430">
        <v>0</v>
      </c>
      <c r="D56" s="430">
        <v>0</v>
      </c>
      <c r="E56" s="430">
        <v>-268.99617799999999</v>
      </c>
      <c r="F56" s="430">
        <v>-179.33078533333332</v>
      </c>
      <c r="G56" s="430">
        <v>-89.665392666666662</v>
      </c>
      <c r="H56" s="430">
        <v>0</v>
      </c>
      <c r="I56" s="430">
        <v>0</v>
      </c>
      <c r="J56" s="430">
        <v>0</v>
      </c>
      <c r="K56" s="430">
        <v>0</v>
      </c>
      <c r="L56" s="430">
        <v>0</v>
      </c>
      <c r="M56" s="430">
        <v>0</v>
      </c>
      <c r="N56" s="430">
        <v>0</v>
      </c>
      <c r="O56" s="430">
        <v>0</v>
      </c>
      <c r="P56" s="430">
        <v>0</v>
      </c>
      <c r="Q56" s="430">
        <v>0</v>
      </c>
      <c r="R56" s="430">
        <v>0</v>
      </c>
      <c r="S56" s="430">
        <v>0</v>
      </c>
      <c r="T56" s="430">
        <v>0</v>
      </c>
      <c r="U56" s="430">
        <v>0</v>
      </c>
      <c r="V56" s="430">
        <v>0</v>
      </c>
      <c r="W56" s="430">
        <v>0</v>
      </c>
      <c r="X56" s="430">
        <v>0</v>
      </c>
      <c r="Y56" s="430">
        <v>0</v>
      </c>
      <c r="Z56" s="430">
        <v>0</v>
      </c>
      <c r="AA56" s="430">
        <v>0</v>
      </c>
      <c r="AB56" s="430">
        <v>0</v>
      </c>
      <c r="AC56" s="430">
        <v>0</v>
      </c>
      <c r="AD56" s="430">
        <v>0</v>
      </c>
      <c r="AE56" s="430">
        <v>0</v>
      </c>
      <c r="AF56" s="430">
        <v>0</v>
      </c>
    </row>
    <row r="57" spans="1:32" s="381" customFormat="1" ht="14.25" x14ac:dyDescent="0.25">
      <c r="A57" s="431" t="s">
        <v>559</v>
      </c>
      <c r="B57" s="426">
        <f t="shared" ref="B57:AF57" si="7">B49+B50</f>
        <v>0</v>
      </c>
      <c r="C57" s="426">
        <f t="shared" si="7"/>
        <v>0</v>
      </c>
      <c r="D57" s="426">
        <f t="shared" si="7"/>
        <v>0</v>
      </c>
      <c r="E57" s="426">
        <f t="shared" si="7"/>
        <v>-262.76778439999998</v>
      </c>
      <c r="F57" s="426">
        <f t="shared" si="7"/>
        <v>-172.85325598933332</v>
      </c>
      <c r="G57" s="426">
        <f t="shared" si="7"/>
        <v>-82.928762148906657</v>
      </c>
      <c r="H57" s="426">
        <f t="shared" si="7"/>
        <v>7.0060957384704032</v>
      </c>
      <c r="I57" s="426">
        <f t="shared" si="7"/>
        <v>7.2863395680092191</v>
      </c>
      <c r="J57" s="426">
        <f t="shared" si="7"/>
        <v>7.5777931507295877</v>
      </c>
      <c r="K57" s="426">
        <f t="shared" si="7"/>
        <v>7.8809048767587715</v>
      </c>
      <c r="L57" s="426">
        <f t="shared" si="7"/>
        <v>8.196141071829123</v>
      </c>
      <c r="M57" s="426">
        <f t="shared" si="7"/>
        <v>8.5239867147022874</v>
      </c>
      <c r="N57" s="426">
        <f t="shared" si="7"/>
        <v>8.86494618329038</v>
      </c>
      <c r="O57" s="426">
        <f t="shared" si="7"/>
        <v>9.2195440306219965</v>
      </c>
      <c r="P57" s="426">
        <f t="shared" si="7"/>
        <v>9.5883257918468754</v>
      </c>
      <c r="Q57" s="426">
        <f t="shared" si="7"/>
        <v>9.9718588235207495</v>
      </c>
      <c r="R57" s="426">
        <f t="shared" si="7"/>
        <v>10.370733176461581</v>
      </c>
      <c r="S57" s="426">
        <f t="shared" si="7"/>
        <v>10.785562503520044</v>
      </c>
      <c r="T57" s="426">
        <f t="shared" si="7"/>
        <v>11.216985003660849</v>
      </c>
      <c r="U57" s="426">
        <f t="shared" si="7"/>
        <v>11.665664403807282</v>
      </c>
      <c r="V57" s="426">
        <f t="shared" si="7"/>
        <v>12.132290979959572</v>
      </c>
      <c r="W57" s="426">
        <f t="shared" si="7"/>
        <v>12.617582619157956</v>
      </c>
      <c r="X57" s="426">
        <f t="shared" si="7"/>
        <v>13.122285923924274</v>
      </c>
      <c r="Y57" s="426">
        <f t="shared" si="7"/>
        <v>13.647177360881248</v>
      </c>
      <c r="Z57" s="426">
        <f t="shared" si="7"/>
        <v>14.193064455316495</v>
      </c>
      <c r="AA57" s="426">
        <f t="shared" si="7"/>
        <v>14.760787033529155</v>
      </c>
      <c r="AB57" s="426">
        <f t="shared" si="7"/>
        <v>15.351218514870322</v>
      </c>
      <c r="AC57" s="426">
        <f t="shared" si="7"/>
        <v>15.965267255465136</v>
      </c>
      <c r="AD57" s="426">
        <f t="shared" si="7"/>
        <v>16.603877945683742</v>
      </c>
      <c r="AE57" s="426">
        <f t="shared" si="7"/>
        <v>17.268033063511091</v>
      </c>
      <c r="AF57" s="426">
        <f t="shared" si="7"/>
        <v>17.958754386051535</v>
      </c>
    </row>
    <row r="58" spans="1:32" x14ac:dyDescent="0.25">
      <c r="A58" s="428" t="s">
        <v>274</v>
      </c>
      <c r="B58" s="427">
        <v>0</v>
      </c>
      <c r="C58" s="427">
        <v>0</v>
      </c>
      <c r="D58" s="427">
        <v>0</v>
      </c>
      <c r="E58" s="427">
        <v>-4075.6996666666669</v>
      </c>
      <c r="F58" s="427">
        <v>-4075.6996666666669</v>
      </c>
      <c r="G58" s="427">
        <v>-4075.6996666666669</v>
      </c>
      <c r="H58" s="427">
        <v>0</v>
      </c>
      <c r="I58" s="427">
        <v>0</v>
      </c>
      <c r="J58" s="427">
        <v>0</v>
      </c>
      <c r="K58" s="427">
        <v>0</v>
      </c>
      <c r="L58" s="427">
        <v>0</v>
      </c>
      <c r="M58" s="427">
        <v>0</v>
      </c>
      <c r="N58" s="427">
        <v>0</v>
      </c>
      <c r="O58" s="427">
        <v>0</v>
      </c>
      <c r="P58" s="427">
        <v>0</v>
      </c>
      <c r="Q58" s="427">
        <v>0</v>
      </c>
      <c r="R58" s="427">
        <v>0</v>
      </c>
      <c r="S58" s="427">
        <v>0</v>
      </c>
      <c r="T58" s="427">
        <v>0</v>
      </c>
      <c r="U58" s="427">
        <v>0</v>
      </c>
      <c r="V58" s="427">
        <v>0</v>
      </c>
      <c r="W58" s="427">
        <v>0</v>
      </c>
      <c r="X58" s="427">
        <v>0</v>
      </c>
      <c r="Y58" s="427">
        <v>0</v>
      </c>
      <c r="Z58" s="427">
        <v>0</v>
      </c>
      <c r="AA58" s="427">
        <v>0</v>
      </c>
      <c r="AB58" s="427">
        <v>0</v>
      </c>
      <c r="AC58" s="427">
        <v>0</v>
      </c>
      <c r="AD58" s="427">
        <v>0</v>
      </c>
      <c r="AE58" s="427">
        <v>0</v>
      </c>
      <c r="AF58" s="427">
        <v>0</v>
      </c>
    </row>
    <row r="59" spans="1:32" s="381" customFormat="1" ht="14.25" x14ac:dyDescent="0.25">
      <c r="A59" s="431" t="s">
        <v>560</v>
      </c>
      <c r="B59" s="426">
        <f>B57+B58</f>
        <v>0</v>
      </c>
      <c r="C59" s="426">
        <f t="shared" ref="C59:AF59" si="8">C57+C58</f>
        <v>0</v>
      </c>
      <c r="D59" s="426">
        <f t="shared" si="8"/>
        <v>0</v>
      </c>
      <c r="E59" s="426">
        <f t="shared" si="8"/>
        <v>-4338.4674510666664</v>
      </c>
      <c r="F59" s="426">
        <f t="shared" si="8"/>
        <v>-4248.5529226560002</v>
      </c>
      <c r="G59" s="426">
        <f t="shared" si="8"/>
        <v>-4158.6284288155739</v>
      </c>
      <c r="H59" s="426">
        <f t="shared" si="8"/>
        <v>7.0060957384704032</v>
      </c>
      <c r="I59" s="426">
        <f t="shared" si="8"/>
        <v>7.2863395680092191</v>
      </c>
      <c r="J59" s="426">
        <f t="shared" si="8"/>
        <v>7.5777931507295877</v>
      </c>
      <c r="K59" s="426">
        <f t="shared" si="8"/>
        <v>7.8809048767587715</v>
      </c>
      <c r="L59" s="426">
        <f t="shared" si="8"/>
        <v>8.196141071829123</v>
      </c>
      <c r="M59" s="426">
        <f t="shared" si="8"/>
        <v>8.5239867147022874</v>
      </c>
      <c r="N59" s="426">
        <f t="shared" si="8"/>
        <v>8.86494618329038</v>
      </c>
      <c r="O59" s="426">
        <f t="shared" si="8"/>
        <v>9.2195440306219965</v>
      </c>
      <c r="P59" s="426">
        <f t="shared" si="8"/>
        <v>9.5883257918468754</v>
      </c>
      <c r="Q59" s="426">
        <f t="shared" si="8"/>
        <v>9.9718588235207495</v>
      </c>
      <c r="R59" s="426">
        <f t="shared" si="8"/>
        <v>10.370733176461581</v>
      </c>
      <c r="S59" s="426">
        <f t="shared" si="8"/>
        <v>10.785562503520044</v>
      </c>
      <c r="T59" s="426">
        <f t="shared" si="8"/>
        <v>11.216985003660849</v>
      </c>
      <c r="U59" s="426">
        <f t="shared" si="8"/>
        <v>11.665664403807282</v>
      </c>
      <c r="V59" s="426">
        <f t="shared" si="8"/>
        <v>12.132290979959572</v>
      </c>
      <c r="W59" s="426">
        <f t="shared" si="8"/>
        <v>12.617582619157956</v>
      </c>
      <c r="X59" s="426">
        <f t="shared" si="8"/>
        <v>13.122285923924274</v>
      </c>
      <c r="Y59" s="426">
        <f t="shared" si="8"/>
        <v>13.647177360881248</v>
      </c>
      <c r="Z59" s="426">
        <f t="shared" si="8"/>
        <v>14.193064455316495</v>
      </c>
      <c r="AA59" s="426">
        <f t="shared" si="8"/>
        <v>14.760787033529155</v>
      </c>
      <c r="AB59" s="426">
        <f t="shared" si="8"/>
        <v>15.351218514870322</v>
      </c>
      <c r="AC59" s="426">
        <f t="shared" si="8"/>
        <v>15.965267255465136</v>
      </c>
      <c r="AD59" s="426">
        <f t="shared" si="8"/>
        <v>16.603877945683742</v>
      </c>
      <c r="AE59" s="426">
        <f t="shared" si="8"/>
        <v>17.268033063511091</v>
      </c>
      <c r="AF59" s="426">
        <f t="shared" si="8"/>
        <v>17.958754386051535</v>
      </c>
    </row>
    <row r="60" spans="1:32" x14ac:dyDescent="0.25">
      <c r="A60" s="428" t="s">
        <v>276</v>
      </c>
      <c r="B60" s="427">
        <f t="shared" ref="B60:AF60" si="9">-B46</f>
        <v>0</v>
      </c>
      <c r="C60" s="427">
        <f t="shared" si="9"/>
        <v>0</v>
      </c>
      <c r="D60" s="427">
        <f t="shared" si="9"/>
        <v>0</v>
      </c>
      <c r="E60" s="427">
        <f t="shared" si="9"/>
        <v>0</v>
      </c>
      <c r="F60" s="427">
        <f t="shared" si="9"/>
        <v>0</v>
      </c>
      <c r="G60" s="427">
        <f t="shared" si="9"/>
        <v>0</v>
      </c>
      <c r="H60" s="427">
        <f t="shared" si="9"/>
        <v>0</v>
      </c>
      <c r="I60" s="427">
        <f t="shared" si="9"/>
        <v>0</v>
      </c>
      <c r="J60" s="427">
        <f t="shared" si="9"/>
        <v>0</v>
      </c>
      <c r="K60" s="427">
        <f t="shared" si="9"/>
        <v>0</v>
      </c>
      <c r="L60" s="427">
        <f t="shared" si="9"/>
        <v>0</v>
      </c>
      <c r="M60" s="427">
        <f t="shared" si="9"/>
        <v>0</v>
      </c>
      <c r="N60" s="427">
        <f t="shared" si="9"/>
        <v>0</v>
      </c>
      <c r="O60" s="427">
        <f t="shared" si="9"/>
        <v>0</v>
      </c>
      <c r="P60" s="427">
        <f t="shared" si="9"/>
        <v>0</v>
      </c>
      <c r="Q60" s="427">
        <f t="shared" si="9"/>
        <v>0</v>
      </c>
      <c r="R60" s="427">
        <f t="shared" si="9"/>
        <v>0</v>
      </c>
      <c r="S60" s="427">
        <f t="shared" si="9"/>
        <v>0</v>
      </c>
      <c r="T60" s="427">
        <f t="shared" si="9"/>
        <v>0</v>
      </c>
      <c r="U60" s="427">
        <f t="shared" si="9"/>
        <v>0</v>
      </c>
      <c r="V60" s="427">
        <f t="shared" si="9"/>
        <v>0</v>
      </c>
      <c r="W60" s="427">
        <f t="shared" si="9"/>
        <v>0</v>
      </c>
      <c r="X60" s="427">
        <f t="shared" si="9"/>
        <v>0</v>
      </c>
      <c r="Y60" s="427">
        <f t="shared" si="9"/>
        <v>0</v>
      </c>
      <c r="Z60" s="427">
        <f t="shared" si="9"/>
        <v>0</v>
      </c>
      <c r="AA60" s="427">
        <f t="shared" si="9"/>
        <v>0</v>
      </c>
      <c r="AB60" s="427">
        <f t="shared" si="9"/>
        <v>0</v>
      </c>
      <c r="AC60" s="427">
        <f t="shared" si="9"/>
        <v>0</v>
      </c>
      <c r="AD60" s="427">
        <f t="shared" si="9"/>
        <v>0</v>
      </c>
      <c r="AE60" s="427">
        <f t="shared" si="9"/>
        <v>0</v>
      </c>
      <c r="AF60" s="427">
        <f t="shared" si="9"/>
        <v>0</v>
      </c>
    </row>
    <row r="61" spans="1:32" s="381" customFormat="1" ht="14.25" x14ac:dyDescent="0.25">
      <c r="A61" s="431" t="s">
        <v>277</v>
      </c>
      <c r="B61" s="426">
        <f>B59+B60</f>
        <v>0</v>
      </c>
      <c r="C61" s="426">
        <f t="shared" ref="C61:AF61" si="10">C59+C60</f>
        <v>0</v>
      </c>
      <c r="D61" s="426">
        <f t="shared" si="10"/>
        <v>0</v>
      </c>
      <c r="E61" s="426">
        <f t="shared" si="10"/>
        <v>-4338.4674510666664</v>
      </c>
      <c r="F61" s="426">
        <f t="shared" si="10"/>
        <v>-4248.5529226560002</v>
      </c>
      <c r="G61" s="426">
        <f t="shared" si="10"/>
        <v>-4158.6284288155739</v>
      </c>
      <c r="H61" s="426">
        <f t="shared" si="10"/>
        <v>7.0060957384704032</v>
      </c>
      <c r="I61" s="426">
        <f t="shared" si="10"/>
        <v>7.2863395680092191</v>
      </c>
      <c r="J61" s="426">
        <f t="shared" si="10"/>
        <v>7.5777931507295877</v>
      </c>
      <c r="K61" s="426">
        <f t="shared" si="10"/>
        <v>7.8809048767587715</v>
      </c>
      <c r="L61" s="426">
        <f t="shared" si="10"/>
        <v>8.196141071829123</v>
      </c>
      <c r="M61" s="426">
        <f t="shared" si="10"/>
        <v>8.5239867147022874</v>
      </c>
      <c r="N61" s="426">
        <f t="shared" si="10"/>
        <v>8.86494618329038</v>
      </c>
      <c r="O61" s="426">
        <f t="shared" si="10"/>
        <v>9.2195440306219965</v>
      </c>
      <c r="P61" s="426">
        <f t="shared" si="10"/>
        <v>9.5883257918468754</v>
      </c>
      <c r="Q61" s="426">
        <f t="shared" si="10"/>
        <v>9.9718588235207495</v>
      </c>
      <c r="R61" s="426">
        <f t="shared" si="10"/>
        <v>10.370733176461581</v>
      </c>
      <c r="S61" s="426">
        <f t="shared" si="10"/>
        <v>10.785562503520044</v>
      </c>
      <c r="T61" s="426">
        <f t="shared" si="10"/>
        <v>11.216985003660849</v>
      </c>
      <c r="U61" s="426">
        <f t="shared" si="10"/>
        <v>11.665664403807282</v>
      </c>
      <c r="V61" s="426">
        <f t="shared" si="10"/>
        <v>12.132290979959572</v>
      </c>
      <c r="W61" s="426">
        <f t="shared" si="10"/>
        <v>12.617582619157956</v>
      </c>
      <c r="X61" s="426">
        <f t="shared" si="10"/>
        <v>13.122285923924274</v>
      </c>
      <c r="Y61" s="426">
        <f t="shared" si="10"/>
        <v>13.647177360881248</v>
      </c>
      <c r="Z61" s="426">
        <f t="shared" si="10"/>
        <v>14.193064455316495</v>
      </c>
      <c r="AA61" s="426">
        <f t="shared" si="10"/>
        <v>14.760787033529155</v>
      </c>
      <c r="AB61" s="426">
        <f t="shared" si="10"/>
        <v>15.351218514870322</v>
      </c>
      <c r="AC61" s="426">
        <f t="shared" si="10"/>
        <v>15.965267255465136</v>
      </c>
      <c r="AD61" s="426">
        <f t="shared" si="10"/>
        <v>16.603877945683742</v>
      </c>
      <c r="AE61" s="426">
        <f t="shared" si="10"/>
        <v>17.268033063511091</v>
      </c>
      <c r="AF61" s="426">
        <f t="shared" si="10"/>
        <v>17.958754386051535</v>
      </c>
    </row>
    <row r="62" spans="1:32" x14ac:dyDescent="0.25">
      <c r="A62" s="428" t="s">
        <v>254</v>
      </c>
      <c r="B62" s="427"/>
      <c r="C62" s="427">
        <f t="shared" ref="C62:AF62" si="11">-C61*$B$25</f>
        <v>0</v>
      </c>
      <c r="D62" s="427">
        <f t="shared" si="11"/>
        <v>0</v>
      </c>
      <c r="E62" s="427">
        <f t="shared" si="11"/>
        <v>867.69349021333335</v>
      </c>
      <c r="F62" s="427">
        <f t="shared" si="11"/>
        <v>849.71058453120008</v>
      </c>
      <c r="G62" s="427">
        <f t="shared" si="11"/>
        <v>831.72568576311483</v>
      </c>
      <c r="H62" s="427">
        <f t="shared" si="11"/>
        <v>-1.4012191476940807</v>
      </c>
      <c r="I62" s="427">
        <f t="shared" si="11"/>
        <v>-1.4572679136018438</v>
      </c>
      <c r="J62" s="427">
        <f t="shared" si="11"/>
        <v>-1.5155586301459176</v>
      </c>
      <c r="K62" s="427">
        <f t="shared" si="11"/>
        <v>-1.5761809753517544</v>
      </c>
      <c r="L62" s="427">
        <f t="shared" si="11"/>
        <v>-1.6392282143658248</v>
      </c>
      <c r="M62" s="427">
        <f t="shared" si="11"/>
        <v>-1.7047973429404575</v>
      </c>
      <c r="N62" s="427">
        <f t="shared" si="11"/>
        <v>-1.7729892366580762</v>
      </c>
      <c r="O62" s="427">
        <f t="shared" si="11"/>
        <v>-1.8439088061243993</v>
      </c>
      <c r="P62" s="427">
        <f t="shared" si="11"/>
        <v>-1.9176651583693751</v>
      </c>
      <c r="Q62" s="427">
        <f t="shared" si="11"/>
        <v>-1.9943717647041499</v>
      </c>
      <c r="R62" s="427">
        <f t="shared" si="11"/>
        <v>-2.0741466352923164</v>
      </c>
      <c r="S62" s="427">
        <f t="shared" si="11"/>
        <v>-2.1571125007040091</v>
      </c>
      <c r="T62" s="427">
        <f t="shared" si="11"/>
        <v>-2.2433970007321697</v>
      </c>
      <c r="U62" s="427">
        <f t="shared" si="11"/>
        <v>-2.3331328807614566</v>
      </c>
      <c r="V62" s="427">
        <f t="shared" si="11"/>
        <v>-2.4264581959919145</v>
      </c>
      <c r="W62" s="427">
        <f t="shared" si="11"/>
        <v>-2.5235165238315913</v>
      </c>
      <c r="X62" s="427">
        <f t="shared" si="11"/>
        <v>-2.624457184784855</v>
      </c>
      <c r="Y62" s="427">
        <f t="shared" si="11"/>
        <v>-2.7294354721762497</v>
      </c>
      <c r="Z62" s="427">
        <f t="shared" si="11"/>
        <v>-2.8386128910632991</v>
      </c>
      <c r="AA62" s="427">
        <f t="shared" si="11"/>
        <v>-2.9521574067058314</v>
      </c>
      <c r="AB62" s="427">
        <f t="shared" si="11"/>
        <v>-3.0702437029740643</v>
      </c>
      <c r="AC62" s="427">
        <f t="shared" si="11"/>
        <v>-3.1930534510930273</v>
      </c>
      <c r="AD62" s="427">
        <f t="shared" si="11"/>
        <v>-3.3207755891367485</v>
      </c>
      <c r="AE62" s="427">
        <f t="shared" si="11"/>
        <v>-3.4536066127022185</v>
      </c>
      <c r="AF62" s="427">
        <f t="shared" si="11"/>
        <v>-3.5917508772103073</v>
      </c>
    </row>
    <row r="63" spans="1:32" ht="16.5" thickBot="1" x14ac:dyDescent="0.3">
      <c r="A63" s="432" t="s">
        <v>278</v>
      </c>
      <c r="B63" s="433">
        <f t="shared" ref="B63:AF63" si="12">B61+B62</f>
        <v>0</v>
      </c>
      <c r="C63" s="433">
        <f t="shared" si="12"/>
        <v>0</v>
      </c>
      <c r="D63" s="433">
        <f t="shared" si="12"/>
        <v>0</v>
      </c>
      <c r="E63" s="433">
        <f t="shared" si="12"/>
        <v>-3470.7739608533329</v>
      </c>
      <c r="F63" s="433">
        <f t="shared" si="12"/>
        <v>-3398.8423381248003</v>
      </c>
      <c r="G63" s="433">
        <f t="shared" si="12"/>
        <v>-3326.9027430524593</v>
      </c>
      <c r="H63" s="433">
        <f t="shared" si="12"/>
        <v>5.6048765907763229</v>
      </c>
      <c r="I63" s="433">
        <f t="shared" si="12"/>
        <v>5.8290716544073753</v>
      </c>
      <c r="J63" s="434">
        <f t="shared" si="12"/>
        <v>6.0622345205836705</v>
      </c>
      <c r="K63" s="433">
        <f t="shared" si="12"/>
        <v>6.3047239014070176</v>
      </c>
      <c r="L63" s="433">
        <f t="shared" si="12"/>
        <v>6.5569128574632982</v>
      </c>
      <c r="M63" s="433">
        <f t="shared" si="12"/>
        <v>6.8191893717618299</v>
      </c>
      <c r="N63" s="433">
        <f t="shared" si="12"/>
        <v>7.0919569466323038</v>
      </c>
      <c r="O63" s="433">
        <f t="shared" si="12"/>
        <v>7.3756352244975973</v>
      </c>
      <c r="P63" s="433">
        <f t="shared" si="12"/>
        <v>7.6706606334775005</v>
      </c>
      <c r="Q63" s="433">
        <f t="shared" si="12"/>
        <v>7.9774870588165996</v>
      </c>
      <c r="R63" s="433">
        <f t="shared" si="12"/>
        <v>8.2965865411692654</v>
      </c>
      <c r="S63" s="433">
        <f t="shared" si="12"/>
        <v>8.6284500028160345</v>
      </c>
      <c r="T63" s="433">
        <f t="shared" si="12"/>
        <v>8.973588002928679</v>
      </c>
      <c r="U63" s="433">
        <f t="shared" si="12"/>
        <v>9.3325315230458266</v>
      </c>
      <c r="V63" s="433">
        <f t="shared" si="12"/>
        <v>9.7058327839676579</v>
      </c>
      <c r="W63" s="433">
        <f t="shared" si="12"/>
        <v>10.094066095326365</v>
      </c>
      <c r="X63" s="433">
        <f t="shared" si="12"/>
        <v>10.497828739139418</v>
      </c>
      <c r="Y63" s="433">
        <f t="shared" si="12"/>
        <v>10.917741888704999</v>
      </c>
      <c r="Z63" s="433">
        <f t="shared" si="12"/>
        <v>11.354451564253196</v>
      </c>
      <c r="AA63" s="433">
        <f t="shared" si="12"/>
        <v>11.808629626823324</v>
      </c>
      <c r="AB63" s="433">
        <f t="shared" si="12"/>
        <v>12.280974811896257</v>
      </c>
      <c r="AC63" s="433">
        <f t="shared" si="12"/>
        <v>12.772213804372109</v>
      </c>
      <c r="AD63" s="433">
        <f t="shared" si="12"/>
        <v>13.283102356546994</v>
      </c>
      <c r="AE63" s="433">
        <f t="shared" si="12"/>
        <v>13.814426450808872</v>
      </c>
      <c r="AF63" s="433">
        <f t="shared" si="12"/>
        <v>14.367003508841227</v>
      </c>
    </row>
    <row r="64" spans="1:32" ht="16.5" thickBot="1" x14ac:dyDescent="0.3">
      <c r="B64" s="435">
        <v>0</v>
      </c>
      <c r="C64" s="435">
        <f t="shared" ref="C64:AF64" si="13">AVERAGE(B48:C48)</f>
        <v>0.5</v>
      </c>
      <c r="D64" s="435">
        <f t="shared" si="13"/>
        <v>1.5</v>
      </c>
      <c r="E64" s="435">
        <f t="shared" si="13"/>
        <v>2.5</v>
      </c>
      <c r="F64" s="435">
        <f t="shared" si="13"/>
        <v>3.5</v>
      </c>
      <c r="G64" s="435">
        <f t="shared" si="13"/>
        <v>4.5</v>
      </c>
      <c r="H64" s="435">
        <f t="shared" si="13"/>
        <v>5.5</v>
      </c>
      <c r="I64" s="435">
        <f t="shared" si="13"/>
        <v>6.5</v>
      </c>
      <c r="J64" s="435">
        <f t="shared" si="13"/>
        <v>7.5</v>
      </c>
      <c r="K64" s="435">
        <f t="shared" si="13"/>
        <v>8.5</v>
      </c>
      <c r="L64" s="435">
        <f t="shared" si="13"/>
        <v>9.5</v>
      </c>
      <c r="M64" s="435">
        <f t="shared" si="13"/>
        <v>10.5</v>
      </c>
      <c r="N64" s="435">
        <f t="shared" si="13"/>
        <v>11.5</v>
      </c>
      <c r="O64" s="435">
        <f t="shared" si="13"/>
        <v>12.5</v>
      </c>
      <c r="P64" s="435">
        <f t="shared" si="13"/>
        <v>13.5</v>
      </c>
      <c r="Q64" s="435">
        <f t="shared" si="13"/>
        <v>14.5</v>
      </c>
      <c r="R64" s="435">
        <f t="shared" si="13"/>
        <v>15.5</v>
      </c>
      <c r="S64" s="435">
        <f t="shared" si="13"/>
        <v>16.5</v>
      </c>
      <c r="T64" s="435">
        <f t="shared" si="13"/>
        <v>17.5</v>
      </c>
      <c r="U64" s="435">
        <f t="shared" si="13"/>
        <v>18.5</v>
      </c>
      <c r="V64" s="435">
        <f t="shared" si="13"/>
        <v>19.5</v>
      </c>
      <c r="W64" s="435">
        <f t="shared" si="13"/>
        <v>20.5</v>
      </c>
      <c r="X64" s="435">
        <f t="shared" si="13"/>
        <v>21.5</v>
      </c>
      <c r="Y64" s="435">
        <f t="shared" si="13"/>
        <v>22.5</v>
      </c>
      <c r="Z64" s="435">
        <f t="shared" si="13"/>
        <v>23.5</v>
      </c>
      <c r="AA64" s="435">
        <f t="shared" si="13"/>
        <v>24.5</v>
      </c>
      <c r="AB64" s="435">
        <f t="shared" si="13"/>
        <v>25.5</v>
      </c>
      <c r="AC64" s="435">
        <f t="shared" si="13"/>
        <v>26.5</v>
      </c>
      <c r="AD64" s="435">
        <f t="shared" si="13"/>
        <v>27.5</v>
      </c>
      <c r="AE64" s="435">
        <f t="shared" si="13"/>
        <v>28.5</v>
      </c>
      <c r="AF64" s="435">
        <f t="shared" si="13"/>
        <v>29.5</v>
      </c>
    </row>
    <row r="65" spans="1:32" x14ac:dyDescent="0.25">
      <c r="A65" s="422" t="s">
        <v>561</v>
      </c>
      <c r="B65" s="417">
        <v>0</v>
      </c>
      <c r="C65" s="417">
        <v>1</v>
      </c>
      <c r="D65" s="417">
        <v>2</v>
      </c>
      <c r="E65" s="417">
        <v>3</v>
      </c>
      <c r="F65" s="417">
        <v>4</v>
      </c>
      <c r="G65" s="417">
        <v>5</v>
      </c>
      <c r="H65" s="417">
        <v>6</v>
      </c>
      <c r="I65" s="417">
        <v>7</v>
      </c>
      <c r="J65" s="417">
        <v>8</v>
      </c>
      <c r="K65" s="417">
        <v>9</v>
      </c>
      <c r="L65" s="417">
        <v>10</v>
      </c>
      <c r="M65" s="417">
        <v>11</v>
      </c>
      <c r="N65" s="417">
        <v>12</v>
      </c>
      <c r="O65" s="417">
        <v>13</v>
      </c>
      <c r="P65" s="417">
        <v>14</v>
      </c>
      <c r="Q65" s="417">
        <v>15</v>
      </c>
      <c r="R65" s="417">
        <v>16</v>
      </c>
      <c r="S65" s="417">
        <v>17</v>
      </c>
      <c r="T65" s="417">
        <v>18</v>
      </c>
      <c r="U65" s="417">
        <v>19</v>
      </c>
      <c r="V65" s="417">
        <v>20</v>
      </c>
      <c r="W65" s="417">
        <v>21</v>
      </c>
      <c r="X65" s="417">
        <v>22</v>
      </c>
      <c r="Y65" s="417">
        <v>23</v>
      </c>
      <c r="Z65" s="417">
        <v>24</v>
      </c>
      <c r="AA65" s="417">
        <v>25</v>
      </c>
      <c r="AB65" s="417">
        <v>26</v>
      </c>
      <c r="AC65" s="417">
        <v>27</v>
      </c>
      <c r="AD65" s="417">
        <v>28</v>
      </c>
      <c r="AE65" s="417">
        <v>29</v>
      </c>
      <c r="AF65" s="436">
        <v>30</v>
      </c>
    </row>
    <row r="66" spans="1:32" s="381" customFormat="1" ht="14.25" x14ac:dyDescent="0.25">
      <c r="A66" s="425" t="s">
        <v>275</v>
      </c>
      <c r="B66" s="426">
        <f>B59</f>
        <v>0</v>
      </c>
      <c r="C66" s="426">
        <f t="shared" ref="C66:AF66" si="14">C59</f>
        <v>0</v>
      </c>
      <c r="D66" s="426">
        <f t="shared" si="14"/>
        <v>0</v>
      </c>
      <c r="E66" s="426">
        <f t="shared" si="14"/>
        <v>-4338.4674510666664</v>
      </c>
      <c r="F66" s="426">
        <f t="shared" si="14"/>
        <v>-4248.5529226560002</v>
      </c>
      <c r="G66" s="426">
        <f t="shared" si="14"/>
        <v>-4158.6284288155739</v>
      </c>
      <c r="H66" s="426">
        <f t="shared" si="14"/>
        <v>7.0060957384704032</v>
      </c>
      <c r="I66" s="426">
        <f t="shared" si="14"/>
        <v>7.2863395680092191</v>
      </c>
      <c r="J66" s="426">
        <f t="shared" si="14"/>
        <v>7.5777931507295877</v>
      </c>
      <c r="K66" s="426">
        <f t="shared" si="14"/>
        <v>7.8809048767587715</v>
      </c>
      <c r="L66" s="426">
        <f t="shared" si="14"/>
        <v>8.196141071829123</v>
      </c>
      <c r="M66" s="426">
        <f t="shared" si="14"/>
        <v>8.5239867147022874</v>
      </c>
      <c r="N66" s="426">
        <f t="shared" si="14"/>
        <v>8.86494618329038</v>
      </c>
      <c r="O66" s="426">
        <f t="shared" si="14"/>
        <v>9.2195440306219965</v>
      </c>
      <c r="P66" s="426">
        <f t="shared" si="14"/>
        <v>9.5883257918468754</v>
      </c>
      <c r="Q66" s="426">
        <f t="shared" si="14"/>
        <v>9.9718588235207495</v>
      </c>
      <c r="R66" s="426">
        <f t="shared" si="14"/>
        <v>10.370733176461581</v>
      </c>
      <c r="S66" s="426">
        <f t="shared" si="14"/>
        <v>10.785562503520044</v>
      </c>
      <c r="T66" s="426">
        <f t="shared" si="14"/>
        <v>11.216985003660849</v>
      </c>
      <c r="U66" s="426">
        <f t="shared" si="14"/>
        <v>11.665664403807282</v>
      </c>
      <c r="V66" s="426">
        <f t="shared" si="14"/>
        <v>12.132290979959572</v>
      </c>
      <c r="W66" s="426">
        <f t="shared" si="14"/>
        <v>12.617582619157956</v>
      </c>
      <c r="X66" s="426">
        <f t="shared" si="14"/>
        <v>13.122285923924274</v>
      </c>
      <c r="Y66" s="426">
        <f t="shared" si="14"/>
        <v>13.647177360881248</v>
      </c>
      <c r="Z66" s="426">
        <f t="shared" si="14"/>
        <v>14.193064455316495</v>
      </c>
      <c r="AA66" s="426">
        <f t="shared" si="14"/>
        <v>14.760787033529155</v>
      </c>
      <c r="AB66" s="426">
        <f t="shared" si="14"/>
        <v>15.351218514870322</v>
      </c>
      <c r="AC66" s="426">
        <f t="shared" si="14"/>
        <v>15.965267255465136</v>
      </c>
      <c r="AD66" s="426">
        <f t="shared" si="14"/>
        <v>16.603877945683742</v>
      </c>
      <c r="AE66" s="426">
        <f t="shared" si="14"/>
        <v>17.268033063511091</v>
      </c>
      <c r="AF66" s="437">
        <f t="shared" si="14"/>
        <v>17.958754386051535</v>
      </c>
    </row>
    <row r="67" spans="1:32" x14ac:dyDescent="0.25">
      <c r="A67" s="428" t="s">
        <v>274</v>
      </c>
      <c r="B67" s="427">
        <f>-B58</f>
        <v>0</v>
      </c>
      <c r="C67" s="427">
        <f t="shared" ref="C67:AF67" si="15">-C58</f>
        <v>0</v>
      </c>
      <c r="D67" s="427">
        <f t="shared" si="15"/>
        <v>0</v>
      </c>
      <c r="E67" s="427">
        <f t="shared" si="15"/>
        <v>4075.6996666666669</v>
      </c>
      <c r="F67" s="427">
        <f t="shared" si="15"/>
        <v>4075.6996666666669</v>
      </c>
      <c r="G67" s="427">
        <f t="shared" si="15"/>
        <v>4075.6996666666669</v>
      </c>
      <c r="H67" s="427">
        <f t="shared" si="15"/>
        <v>0</v>
      </c>
      <c r="I67" s="427">
        <f t="shared" si="15"/>
        <v>0</v>
      </c>
      <c r="J67" s="427">
        <f t="shared" si="15"/>
        <v>0</v>
      </c>
      <c r="K67" s="427">
        <f t="shared" si="15"/>
        <v>0</v>
      </c>
      <c r="L67" s="427">
        <f t="shared" si="15"/>
        <v>0</v>
      </c>
      <c r="M67" s="427">
        <f t="shared" si="15"/>
        <v>0</v>
      </c>
      <c r="N67" s="427">
        <f t="shared" si="15"/>
        <v>0</v>
      </c>
      <c r="O67" s="427">
        <f t="shared" si="15"/>
        <v>0</v>
      </c>
      <c r="P67" s="427">
        <f t="shared" si="15"/>
        <v>0</v>
      </c>
      <c r="Q67" s="427">
        <f t="shared" si="15"/>
        <v>0</v>
      </c>
      <c r="R67" s="427">
        <f t="shared" si="15"/>
        <v>0</v>
      </c>
      <c r="S67" s="427">
        <f t="shared" si="15"/>
        <v>0</v>
      </c>
      <c r="T67" s="427">
        <f t="shared" si="15"/>
        <v>0</v>
      </c>
      <c r="U67" s="427">
        <f t="shared" si="15"/>
        <v>0</v>
      </c>
      <c r="V67" s="427">
        <f t="shared" si="15"/>
        <v>0</v>
      </c>
      <c r="W67" s="427">
        <f t="shared" si="15"/>
        <v>0</v>
      </c>
      <c r="X67" s="427">
        <f t="shared" si="15"/>
        <v>0</v>
      </c>
      <c r="Y67" s="427">
        <f t="shared" si="15"/>
        <v>0</v>
      </c>
      <c r="Z67" s="427">
        <f t="shared" si="15"/>
        <v>0</v>
      </c>
      <c r="AA67" s="427">
        <f t="shared" si="15"/>
        <v>0</v>
      </c>
      <c r="AB67" s="427">
        <f t="shared" si="15"/>
        <v>0</v>
      </c>
      <c r="AC67" s="427">
        <f t="shared" si="15"/>
        <v>0</v>
      </c>
      <c r="AD67" s="427">
        <f t="shared" si="15"/>
        <v>0</v>
      </c>
      <c r="AE67" s="427">
        <f t="shared" si="15"/>
        <v>0</v>
      </c>
      <c r="AF67" s="438">
        <f t="shared" si="15"/>
        <v>0</v>
      </c>
    </row>
    <row r="68" spans="1:32" x14ac:dyDescent="0.25">
      <c r="A68" s="428" t="s">
        <v>276</v>
      </c>
      <c r="B68" s="427">
        <f>B60</f>
        <v>0</v>
      </c>
      <c r="C68" s="427">
        <f>C60</f>
        <v>0</v>
      </c>
      <c r="D68" s="427">
        <f t="shared" ref="D68:AF68" si="16">D60</f>
        <v>0</v>
      </c>
      <c r="E68" s="427">
        <f t="shared" si="16"/>
        <v>0</v>
      </c>
      <c r="F68" s="427">
        <f t="shared" si="16"/>
        <v>0</v>
      </c>
      <c r="G68" s="427">
        <f t="shared" si="16"/>
        <v>0</v>
      </c>
      <c r="H68" s="427">
        <f t="shared" si="16"/>
        <v>0</v>
      </c>
      <c r="I68" s="427">
        <f t="shared" si="16"/>
        <v>0</v>
      </c>
      <c r="J68" s="427">
        <f t="shared" si="16"/>
        <v>0</v>
      </c>
      <c r="K68" s="427">
        <f t="shared" si="16"/>
        <v>0</v>
      </c>
      <c r="L68" s="427">
        <f t="shared" si="16"/>
        <v>0</v>
      </c>
      <c r="M68" s="427">
        <f t="shared" si="16"/>
        <v>0</v>
      </c>
      <c r="N68" s="427">
        <f t="shared" si="16"/>
        <v>0</v>
      </c>
      <c r="O68" s="427">
        <f t="shared" si="16"/>
        <v>0</v>
      </c>
      <c r="P68" s="427">
        <f t="shared" si="16"/>
        <v>0</v>
      </c>
      <c r="Q68" s="427">
        <f t="shared" si="16"/>
        <v>0</v>
      </c>
      <c r="R68" s="427">
        <f t="shared" si="16"/>
        <v>0</v>
      </c>
      <c r="S68" s="427">
        <f t="shared" si="16"/>
        <v>0</v>
      </c>
      <c r="T68" s="427">
        <f t="shared" si="16"/>
        <v>0</v>
      </c>
      <c r="U68" s="427">
        <f t="shared" si="16"/>
        <v>0</v>
      </c>
      <c r="V68" s="427">
        <f t="shared" si="16"/>
        <v>0</v>
      </c>
      <c r="W68" s="427">
        <f t="shared" si="16"/>
        <v>0</v>
      </c>
      <c r="X68" s="427">
        <f t="shared" si="16"/>
        <v>0</v>
      </c>
      <c r="Y68" s="427">
        <f t="shared" si="16"/>
        <v>0</v>
      </c>
      <c r="Z68" s="427">
        <f t="shared" si="16"/>
        <v>0</v>
      </c>
      <c r="AA68" s="427">
        <f t="shared" si="16"/>
        <v>0</v>
      </c>
      <c r="AB68" s="427">
        <f t="shared" si="16"/>
        <v>0</v>
      </c>
      <c r="AC68" s="427">
        <f t="shared" si="16"/>
        <v>0</v>
      </c>
      <c r="AD68" s="427">
        <f t="shared" si="16"/>
        <v>0</v>
      </c>
      <c r="AE68" s="427">
        <f t="shared" si="16"/>
        <v>0</v>
      </c>
      <c r="AF68" s="438">
        <f t="shared" si="16"/>
        <v>0</v>
      </c>
    </row>
    <row r="69" spans="1:32" x14ac:dyDescent="0.25">
      <c r="A69" s="428" t="s">
        <v>254</v>
      </c>
      <c r="B69" s="427">
        <f>IF(SUM($B$62:B62)+SUM($A$69:A69)&gt;0,0,SUM($B$62:B62)-SUM($A$69:A69))</f>
        <v>0</v>
      </c>
      <c r="C69" s="427">
        <f>IF(SUM($B$62:C62)+SUM($A$69:B69)&gt;0,0,SUM($B$62:C62)-SUM($A$69:B69))</f>
        <v>0</v>
      </c>
      <c r="D69" s="427">
        <f>IF(SUM($B$62:D62)+SUM($A$69:C69)&gt;0,0,SUM($B$62:D62)-SUM($A$69:C69))</f>
        <v>0</v>
      </c>
      <c r="E69" s="427">
        <f>IF(SUM($B$62:E62)+SUM($A$69:D69)&gt;0,0,SUM($B$62:E62)-SUM($A$69:D69))</f>
        <v>0</v>
      </c>
      <c r="F69" s="427">
        <f>IF(SUM($B$62:F62)+SUM($A$69:E69)&gt;0,0,SUM($B$62:F62)-SUM($A$69:E69))</f>
        <v>0</v>
      </c>
      <c r="G69" s="427">
        <f>IF(SUM($B$62:G62)+SUM($A$69:F69)&gt;0,0,SUM($B$62:G62)-SUM($A$69:F69))</f>
        <v>0</v>
      </c>
      <c r="H69" s="427">
        <f>IF(SUM($B$62:H62)+SUM($A$69:G69)&gt;0,0,SUM($B$62:H62)-SUM($A$69:G69))</f>
        <v>0</v>
      </c>
      <c r="I69" s="427">
        <f>IF(SUM($B$62:I62)+SUM($A$69:H69)&gt;0,0,SUM($B$62:I62)-SUM($A$69:H69))</f>
        <v>0</v>
      </c>
      <c r="J69" s="427">
        <f>IF(SUM($B$62:J62)+SUM($A$69:I69)&gt;0,0,SUM($B$62:J62)-SUM($A$69:I69))</f>
        <v>0</v>
      </c>
      <c r="K69" s="427">
        <f>IF(SUM($B$62:K62)+SUM($A$69:J69)&gt;0,0,SUM($B$62:K62)-SUM($A$69:J69))</f>
        <v>0</v>
      </c>
      <c r="L69" s="427">
        <f>IF(SUM($B$62:L62)+SUM($A$69:K69)&gt;0,0,SUM($B$62:L62)-SUM($A$69:K69))</f>
        <v>0</v>
      </c>
      <c r="M69" s="427">
        <f>IF(SUM($B$62:M62)+SUM($A$69:L69)&gt;0,0,SUM($B$62:M62)-SUM($A$69:L69))</f>
        <v>0</v>
      </c>
      <c r="N69" s="427">
        <f>IF(SUM($B$62:N62)+SUM($A$69:M69)&gt;0,0,SUM($B$62:N62)-SUM($A$69:M69))</f>
        <v>0</v>
      </c>
      <c r="O69" s="427">
        <f>IF(SUM($B$62:O62)+SUM($A$69:N69)&gt;0,0,SUM($B$62:O62)-SUM($A$69:N69))</f>
        <v>0</v>
      </c>
      <c r="P69" s="427">
        <f>IF(SUM($B$62:P62)+SUM($A$69:O69)&gt;0,0,SUM($B$62:P62)-SUM($A$69:O69))</f>
        <v>0</v>
      </c>
      <c r="Q69" s="427">
        <f>IF(SUM($B$62:Q62)+SUM($A$69:P69)&gt;0,0,SUM($B$62:Q62)-SUM($A$69:P69))</f>
        <v>0</v>
      </c>
      <c r="R69" s="427">
        <f>IF(SUM($B$62:R62)+SUM($A$69:Q69)&gt;0,0,SUM($B$62:R62)-SUM($A$69:Q69))</f>
        <v>0</v>
      </c>
      <c r="S69" s="427">
        <f>IF(SUM($B$62:S62)+SUM($A$69:R69)&gt;0,0,SUM($B$62:S62)-SUM($A$69:R69))</f>
        <v>0</v>
      </c>
      <c r="T69" s="427">
        <f>IF(SUM($B$62:T62)+SUM($A$69:S69)&gt;0,0,SUM($B$62:T62)-SUM($A$69:S69))</f>
        <v>0</v>
      </c>
      <c r="U69" s="427">
        <f>IF(SUM($B$62:U62)+SUM($A$69:T69)&gt;0,0,SUM($B$62:U62)-SUM($A$69:T69))</f>
        <v>0</v>
      </c>
      <c r="V69" s="427">
        <f>IF(SUM($B$62:V62)+SUM($A$69:U69)&gt;0,0,SUM($B$62:V62)-SUM($A$69:U69))</f>
        <v>0</v>
      </c>
      <c r="W69" s="427">
        <f>IF(SUM($B$62:W62)+SUM($A$69:V69)&gt;0,0,SUM($B$62:W62)-SUM($A$69:V69))</f>
        <v>0</v>
      </c>
      <c r="X69" s="427">
        <f>IF(SUM($B$62:X62)+SUM($A$69:W69)&gt;0,0,SUM($B$62:X62)-SUM($A$69:W69))</f>
        <v>0</v>
      </c>
      <c r="Y69" s="427">
        <f>IF(SUM($B$62:Y62)+SUM($A$69:X69)&gt;0,0,SUM($B$62:Y62)-SUM($A$69:X69))</f>
        <v>0</v>
      </c>
      <c r="Z69" s="427">
        <f>IF(SUM($B$62:Z62)+SUM($A$69:Y69)&gt;0,0,SUM($B$62:Z62)-SUM($A$69:Y69))</f>
        <v>0</v>
      </c>
      <c r="AA69" s="427">
        <f>IF(SUM($B$62:AA62)+SUM($A$69:Z69)&gt;0,0,SUM($B$62:AA62)-SUM($A$69:Z69))</f>
        <v>0</v>
      </c>
      <c r="AB69" s="427">
        <f>IF(SUM($B$62:AB62)+SUM($A$69:AA69)&gt;0,0,SUM($B$62:AB62)-SUM($A$69:AA69))</f>
        <v>0</v>
      </c>
      <c r="AC69" s="427">
        <f>IF(SUM($B$62:AC62)+SUM($A$69:AB69)&gt;0,0,SUM($B$62:AC62)-SUM($A$69:AB69))</f>
        <v>0</v>
      </c>
      <c r="AD69" s="427">
        <f>IF(SUM($B$62:AD62)+SUM($A$69:AC69)&gt;0,0,SUM($B$62:AD62)-SUM($A$69:AC69))</f>
        <v>0</v>
      </c>
      <c r="AE69" s="427">
        <f>IF(SUM($B$62:AE62)+SUM($A$69:AD69)&gt;0,0,SUM($B$62:AE62)-SUM($A$69:AD69))</f>
        <v>0</v>
      </c>
      <c r="AF69" s="438">
        <f>IF(SUM($B$62:AF62)+SUM($A$69:AE69)&gt;0,0,SUM($B$62:AF62)-SUM($A$69:AE69))</f>
        <v>0</v>
      </c>
    </row>
    <row r="70" spans="1:32" s="440" customFormat="1" x14ac:dyDescent="0.25">
      <c r="A70" s="429" t="s">
        <v>279</v>
      </c>
      <c r="B70" s="430">
        <v>0</v>
      </c>
      <c r="C70" s="430">
        <v>0</v>
      </c>
      <c r="D70" s="430">
        <v>0</v>
      </c>
      <c r="E70" s="430">
        <v>0</v>
      </c>
      <c r="F70" s="430">
        <v>0</v>
      </c>
      <c r="G70" s="430">
        <v>0</v>
      </c>
      <c r="H70" s="430">
        <v>0</v>
      </c>
      <c r="I70" s="430">
        <v>0</v>
      </c>
      <c r="J70" s="430">
        <v>0</v>
      </c>
      <c r="K70" s="430">
        <v>0</v>
      </c>
      <c r="L70" s="430">
        <v>0</v>
      </c>
      <c r="M70" s="430">
        <v>0</v>
      </c>
      <c r="N70" s="430">
        <v>0</v>
      </c>
      <c r="O70" s="430">
        <v>0</v>
      </c>
      <c r="P70" s="430">
        <v>0</v>
      </c>
      <c r="Q70" s="430">
        <v>0</v>
      </c>
      <c r="R70" s="430">
        <v>0</v>
      </c>
      <c r="S70" s="430">
        <v>0</v>
      </c>
      <c r="T70" s="430">
        <v>0</v>
      </c>
      <c r="U70" s="430">
        <v>0</v>
      </c>
      <c r="V70" s="430">
        <v>0</v>
      </c>
      <c r="W70" s="430">
        <v>0</v>
      </c>
      <c r="X70" s="430">
        <v>0</v>
      </c>
      <c r="Y70" s="430">
        <v>0</v>
      </c>
      <c r="Z70" s="430">
        <v>0</v>
      </c>
      <c r="AA70" s="430">
        <v>0</v>
      </c>
      <c r="AB70" s="430">
        <v>0</v>
      </c>
      <c r="AC70" s="430">
        <v>0</v>
      </c>
      <c r="AD70" s="430">
        <v>0</v>
      </c>
      <c r="AE70" s="430">
        <v>0</v>
      </c>
      <c r="AF70" s="439">
        <v>0</v>
      </c>
    </row>
    <row r="71" spans="1:32" x14ac:dyDescent="0.25">
      <c r="A71" s="428" t="s">
        <v>280</v>
      </c>
      <c r="B71" s="427">
        <f t="shared" ref="B71:AF71" si="17">-B49*(B29)</f>
        <v>0</v>
      </c>
      <c r="C71" s="427">
        <f t="shared" si="17"/>
        <v>0</v>
      </c>
      <c r="D71" s="427">
        <f t="shared" si="17"/>
        <v>0</v>
      </c>
      <c r="E71" s="427">
        <f t="shared" si="17"/>
        <v>0</v>
      </c>
      <c r="F71" s="427">
        <f t="shared" si="17"/>
        <v>0</v>
      </c>
      <c r="G71" s="427">
        <f t="shared" si="17"/>
        <v>0</v>
      </c>
      <c r="H71" s="427">
        <f t="shared" si="17"/>
        <v>0</v>
      </c>
      <c r="I71" s="427">
        <f t="shared" si="17"/>
        <v>0</v>
      </c>
      <c r="J71" s="427">
        <f t="shared" si="17"/>
        <v>0</v>
      </c>
      <c r="K71" s="427">
        <f t="shared" si="17"/>
        <v>0</v>
      </c>
      <c r="L71" s="427">
        <f t="shared" si="17"/>
        <v>0</v>
      </c>
      <c r="M71" s="427">
        <f t="shared" si="17"/>
        <v>0</v>
      </c>
      <c r="N71" s="427">
        <f t="shared" si="17"/>
        <v>0</v>
      </c>
      <c r="O71" s="427">
        <f t="shared" si="17"/>
        <v>0</v>
      </c>
      <c r="P71" s="427">
        <f t="shared" si="17"/>
        <v>0</v>
      </c>
      <c r="Q71" s="427">
        <f t="shared" si="17"/>
        <v>0</v>
      </c>
      <c r="R71" s="427">
        <f t="shared" si="17"/>
        <v>0</v>
      </c>
      <c r="S71" s="427">
        <f t="shared" si="17"/>
        <v>0</v>
      </c>
      <c r="T71" s="427">
        <f t="shared" si="17"/>
        <v>0</v>
      </c>
      <c r="U71" s="427">
        <f t="shared" si="17"/>
        <v>0</v>
      </c>
      <c r="V71" s="427">
        <f t="shared" si="17"/>
        <v>0</v>
      </c>
      <c r="W71" s="427">
        <f t="shared" si="17"/>
        <v>0</v>
      </c>
      <c r="X71" s="427">
        <f t="shared" si="17"/>
        <v>0</v>
      </c>
      <c r="Y71" s="427">
        <f t="shared" si="17"/>
        <v>0</v>
      </c>
      <c r="Z71" s="427">
        <f t="shared" si="17"/>
        <v>0</v>
      </c>
      <c r="AA71" s="427">
        <f t="shared" si="17"/>
        <v>0</v>
      </c>
      <c r="AB71" s="427">
        <f t="shared" si="17"/>
        <v>0</v>
      </c>
      <c r="AC71" s="427">
        <f t="shared" si="17"/>
        <v>0</v>
      </c>
      <c r="AD71" s="427">
        <f t="shared" si="17"/>
        <v>0</v>
      </c>
      <c r="AE71" s="427">
        <f t="shared" si="17"/>
        <v>0</v>
      </c>
      <c r="AF71" s="438">
        <f t="shared" si="17"/>
        <v>0</v>
      </c>
    </row>
    <row r="72" spans="1:32" s="440" customFormat="1" x14ac:dyDescent="0.25">
      <c r="A72" s="429" t="s">
        <v>281</v>
      </c>
      <c r="B72" s="430">
        <v>-139.386</v>
      </c>
      <c r="C72" s="430">
        <v>0</v>
      </c>
      <c r="D72" s="430">
        <v>-12087.713</v>
      </c>
      <c r="E72" s="430">
        <v>0</v>
      </c>
      <c r="F72" s="430">
        <v>0</v>
      </c>
      <c r="G72" s="430">
        <v>0</v>
      </c>
      <c r="H72" s="430">
        <v>0</v>
      </c>
      <c r="I72" s="430">
        <v>0</v>
      </c>
      <c r="J72" s="430">
        <v>0</v>
      </c>
      <c r="K72" s="430">
        <v>0</v>
      </c>
      <c r="L72" s="430">
        <v>0</v>
      </c>
      <c r="M72" s="430">
        <v>0</v>
      </c>
      <c r="N72" s="430">
        <v>0</v>
      </c>
      <c r="O72" s="430">
        <v>0</v>
      </c>
      <c r="P72" s="430">
        <v>0</v>
      </c>
      <c r="Q72" s="430">
        <v>0</v>
      </c>
      <c r="R72" s="430">
        <v>0</v>
      </c>
      <c r="S72" s="430">
        <v>0</v>
      </c>
      <c r="T72" s="430">
        <v>0</v>
      </c>
      <c r="U72" s="430">
        <v>0</v>
      </c>
      <c r="V72" s="430">
        <v>0</v>
      </c>
      <c r="W72" s="430">
        <v>0</v>
      </c>
      <c r="X72" s="430">
        <v>0</v>
      </c>
      <c r="Y72" s="430">
        <v>0</v>
      </c>
      <c r="Z72" s="430">
        <v>0</v>
      </c>
      <c r="AA72" s="430">
        <v>0</v>
      </c>
      <c r="AB72" s="430">
        <v>0</v>
      </c>
      <c r="AC72" s="430">
        <v>0</v>
      </c>
      <c r="AD72" s="430">
        <v>0</v>
      </c>
      <c r="AE72" s="430">
        <v>0</v>
      </c>
      <c r="AF72" s="439">
        <v>0</v>
      </c>
    </row>
    <row r="73" spans="1:32" x14ac:dyDescent="0.25">
      <c r="A73" s="428" t="s">
        <v>282</v>
      </c>
      <c r="B73" s="427">
        <f t="shared" ref="B73:AF73" si="18">B44-B45</f>
        <v>0</v>
      </c>
      <c r="C73" s="427">
        <f t="shared" si="18"/>
        <v>0</v>
      </c>
      <c r="D73" s="427">
        <f t="shared" si="18"/>
        <v>0</v>
      </c>
      <c r="E73" s="427">
        <f t="shared" si="18"/>
        <v>0</v>
      </c>
      <c r="F73" s="427">
        <f t="shared" si="18"/>
        <v>0</v>
      </c>
      <c r="G73" s="427">
        <f t="shared" si="18"/>
        <v>0</v>
      </c>
      <c r="H73" s="427">
        <f t="shared" si="18"/>
        <v>0</v>
      </c>
      <c r="I73" s="427">
        <f t="shared" si="18"/>
        <v>0</v>
      </c>
      <c r="J73" s="427">
        <f t="shared" si="18"/>
        <v>0</v>
      </c>
      <c r="K73" s="427">
        <f t="shared" si="18"/>
        <v>0</v>
      </c>
      <c r="L73" s="427">
        <f t="shared" si="18"/>
        <v>0</v>
      </c>
      <c r="M73" s="427">
        <f t="shared" si="18"/>
        <v>0</v>
      </c>
      <c r="N73" s="427">
        <f t="shared" si="18"/>
        <v>0</v>
      </c>
      <c r="O73" s="427">
        <f t="shared" si="18"/>
        <v>0</v>
      </c>
      <c r="P73" s="427">
        <f t="shared" si="18"/>
        <v>0</v>
      </c>
      <c r="Q73" s="427">
        <f t="shared" si="18"/>
        <v>0</v>
      </c>
      <c r="R73" s="427">
        <f t="shared" si="18"/>
        <v>0</v>
      </c>
      <c r="S73" s="427">
        <f t="shared" si="18"/>
        <v>0</v>
      </c>
      <c r="T73" s="427">
        <f t="shared" si="18"/>
        <v>0</v>
      </c>
      <c r="U73" s="427">
        <f t="shared" si="18"/>
        <v>0</v>
      </c>
      <c r="V73" s="427">
        <f t="shared" si="18"/>
        <v>0</v>
      </c>
      <c r="W73" s="427">
        <f t="shared" si="18"/>
        <v>0</v>
      </c>
      <c r="X73" s="427">
        <f t="shared" si="18"/>
        <v>0</v>
      </c>
      <c r="Y73" s="427">
        <f t="shared" si="18"/>
        <v>0</v>
      </c>
      <c r="Z73" s="427">
        <f t="shared" si="18"/>
        <v>0</v>
      </c>
      <c r="AA73" s="427">
        <f t="shared" si="18"/>
        <v>0</v>
      </c>
      <c r="AB73" s="427">
        <f t="shared" si="18"/>
        <v>0</v>
      </c>
      <c r="AC73" s="427">
        <f t="shared" si="18"/>
        <v>0</v>
      </c>
      <c r="AD73" s="427">
        <f t="shared" si="18"/>
        <v>0</v>
      </c>
      <c r="AE73" s="427">
        <f t="shared" si="18"/>
        <v>0</v>
      </c>
      <c r="AF73" s="438">
        <f t="shared" si="18"/>
        <v>0</v>
      </c>
    </row>
    <row r="74" spans="1:32" s="381" customFormat="1" ht="14.25" x14ac:dyDescent="0.25">
      <c r="A74" s="431" t="s">
        <v>283</v>
      </c>
      <c r="B74" s="426">
        <v>-139.386</v>
      </c>
      <c r="C74" s="426">
        <v>0</v>
      </c>
      <c r="D74" s="426">
        <v>-12087.713</v>
      </c>
      <c r="E74" s="426">
        <v>3812.9318822666669</v>
      </c>
      <c r="F74" s="426">
        <v>3902.8464106773336</v>
      </c>
      <c r="G74" s="426">
        <v>3992.7709045177603</v>
      </c>
      <c r="H74" s="426">
        <v>7.0060957384704032</v>
      </c>
      <c r="I74" s="426">
        <v>7.2863395680092191</v>
      </c>
      <c r="J74" s="426">
        <v>7.5777931507295877</v>
      </c>
      <c r="K74" s="426">
        <v>7.8809048767587715</v>
      </c>
      <c r="L74" s="426">
        <v>8.196141071829123</v>
      </c>
      <c r="M74" s="426">
        <v>8.5239867147022874</v>
      </c>
      <c r="N74" s="426">
        <v>8.86494618329038</v>
      </c>
      <c r="O74" s="426">
        <v>0</v>
      </c>
      <c r="P74" s="426">
        <v>0</v>
      </c>
      <c r="Q74" s="426">
        <v>0</v>
      </c>
      <c r="R74" s="426">
        <v>0</v>
      </c>
      <c r="S74" s="426">
        <v>0</v>
      </c>
      <c r="T74" s="426">
        <v>0</v>
      </c>
      <c r="U74" s="426">
        <v>0</v>
      </c>
      <c r="V74" s="426">
        <v>0</v>
      </c>
      <c r="W74" s="426">
        <v>0</v>
      </c>
      <c r="X74" s="426">
        <v>0</v>
      </c>
      <c r="Y74" s="426">
        <v>0</v>
      </c>
      <c r="Z74" s="426">
        <v>0</v>
      </c>
      <c r="AA74" s="426">
        <v>0</v>
      </c>
      <c r="AB74" s="426">
        <v>0</v>
      </c>
      <c r="AC74" s="426">
        <v>0</v>
      </c>
      <c r="AD74" s="426">
        <v>0</v>
      </c>
      <c r="AE74" s="426">
        <v>0</v>
      </c>
      <c r="AF74" s="437">
        <v>0</v>
      </c>
    </row>
    <row r="75" spans="1:32" s="381" customFormat="1" ht="14.25" x14ac:dyDescent="0.25">
      <c r="A75" s="431" t="s">
        <v>284</v>
      </c>
      <c r="B75" s="426">
        <f>SUM($B$74:B74)</f>
        <v>-139.386</v>
      </c>
      <c r="C75" s="426">
        <f>SUM($B$74:C74)</f>
        <v>-139.386</v>
      </c>
      <c r="D75" s="426">
        <f>SUM($B$74:D74)</f>
        <v>-12227.099</v>
      </c>
      <c r="E75" s="426">
        <f>SUM($B$74:E74)</f>
        <v>-8414.1671177333337</v>
      </c>
      <c r="F75" s="426">
        <f>SUM($B$74:F74)</f>
        <v>-4511.3207070560002</v>
      </c>
      <c r="G75" s="426">
        <f>SUM($B$74:G74)</f>
        <v>-518.54980253823987</v>
      </c>
      <c r="H75" s="426">
        <f>SUM($B$74:H74)</f>
        <v>-511.5437067997695</v>
      </c>
      <c r="I75" s="426">
        <f>SUM($B$74:I74)</f>
        <v>-504.25736723176027</v>
      </c>
      <c r="J75" s="426">
        <f>SUM($B$74:J74)</f>
        <v>-496.67957408103069</v>
      </c>
      <c r="K75" s="426">
        <f>SUM($B$74:K74)</f>
        <v>-488.7986692042719</v>
      </c>
      <c r="L75" s="426">
        <f>SUM($B$74:L74)</f>
        <v>-480.60252813244279</v>
      </c>
      <c r="M75" s="426">
        <f>SUM($B$74:M74)</f>
        <v>-472.0785414177405</v>
      </c>
      <c r="N75" s="426">
        <f>SUM($B$74:N74)</f>
        <v>-463.21359523445011</v>
      </c>
      <c r="O75" s="426">
        <f>SUM($B$74:O74)</f>
        <v>-463.21359523445011</v>
      </c>
      <c r="P75" s="426">
        <f>SUM($B$74:P74)</f>
        <v>-463.21359523445011</v>
      </c>
      <c r="Q75" s="426">
        <f>SUM($B$74:Q74)</f>
        <v>-463.21359523445011</v>
      </c>
      <c r="R75" s="426">
        <f>SUM($B$74:R74)</f>
        <v>-463.21359523445011</v>
      </c>
      <c r="S75" s="426">
        <f>SUM($B$74:S74)</f>
        <v>-463.21359523445011</v>
      </c>
      <c r="T75" s="426">
        <f>SUM($B$74:T74)</f>
        <v>-463.21359523445011</v>
      </c>
      <c r="U75" s="426">
        <f>SUM($B$74:U74)</f>
        <v>-463.21359523445011</v>
      </c>
      <c r="V75" s="426">
        <f>SUM($B$74:V74)</f>
        <v>-463.21359523445011</v>
      </c>
      <c r="W75" s="426">
        <f>SUM($B$74:W74)</f>
        <v>-463.21359523445011</v>
      </c>
      <c r="X75" s="426">
        <f>SUM($B$74:X74)</f>
        <v>-463.21359523445011</v>
      </c>
      <c r="Y75" s="426">
        <f>SUM($B$74:Y74)</f>
        <v>-463.21359523445011</v>
      </c>
      <c r="Z75" s="426">
        <f>SUM($B$74:Z74)</f>
        <v>-463.21359523445011</v>
      </c>
      <c r="AA75" s="426">
        <f>SUM($B$74:AA74)</f>
        <v>-463.21359523445011</v>
      </c>
      <c r="AB75" s="426">
        <f>SUM($B$74:AB74)</f>
        <v>-463.21359523445011</v>
      </c>
      <c r="AC75" s="426">
        <f>SUM($B$74:AC74)</f>
        <v>-463.21359523445011</v>
      </c>
      <c r="AD75" s="426">
        <f>SUM($B$74:AD74)</f>
        <v>-463.21359523445011</v>
      </c>
      <c r="AE75" s="426">
        <f>SUM($B$74:AE74)</f>
        <v>-463.21359523445011</v>
      </c>
      <c r="AF75" s="437">
        <f>SUM($B$74:AF74)</f>
        <v>-463.21359523445011</v>
      </c>
    </row>
    <row r="76" spans="1:32" x14ac:dyDescent="0.25">
      <c r="A76" s="428" t="s">
        <v>285</v>
      </c>
      <c r="B76" s="441">
        <f>1/POWER((1+$B$34),B64)</f>
        <v>1</v>
      </c>
      <c r="C76" s="441">
        <f>1/POWER((1+$B$34),C64)</f>
        <v>0.94134586293934353</v>
      </c>
      <c r="D76" s="441">
        <f t="shared" ref="D76:AF76" si="19">1/POWER((1+$B$34),D64)</f>
        <v>0.83415672391612183</v>
      </c>
      <c r="E76" s="441">
        <f t="shared" si="19"/>
        <v>0.73917299416581461</v>
      </c>
      <c r="F76" s="441">
        <f t="shared" si="19"/>
        <v>0.65500486855632656</v>
      </c>
      <c r="G76" s="441">
        <f t="shared" si="19"/>
        <v>0.58042079623954501</v>
      </c>
      <c r="H76" s="441">
        <f t="shared" si="19"/>
        <v>0.51432946055786</v>
      </c>
      <c r="I76" s="441">
        <f t="shared" si="19"/>
        <v>0.45576381086208234</v>
      </c>
      <c r="J76" s="441">
        <f t="shared" si="19"/>
        <v>0.40386691259378144</v>
      </c>
      <c r="K76" s="441">
        <f t="shared" si="19"/>
        <v>0.35787940858997025</v>
      </c>
      <c r="L76" s="441">
        <f t="shared" si="19"/>
        <v>0.31712840814352705</v>
      </c>
      <c r="M76" s="441">
        <f t="shared" si="19"/>
        <v>0.2810176412437102</v>
      </c>
      <c r="N76" s="441">
        <f t="shared" si="19"/>
        <v>0.2490187339332833</v>
      </c>
      <c r="O76" s="441">
        <f t="shared" si="19"/>
        <v>0.22066347712298032</v>
      </c>
      <c r="P76" s="441">
        <f t="shared" si="19"/>
        <v>0.19553697574034587</v>
      </c>
      <c r="Q76" s="441">
        <f t="shared" si="19"/>
        <v>0.1732715779710641</v>
      </c>
      <c r="R76" s="441">
        <f t="shared" si="19"/>
        <v>0.15354149576523182</v>
      </c>
      <c r="S76" s="441">
        <f t="shared" si="19"/>
        <v>0.13605803789564183</v>
      </c>
      <c r="T76" s="441">
        <f t="shared" si="19"/>
        <v>0.12056538581802555</v>
      </c>
      <c r="U76" s="441">
        <f t="shared" si="19"/>
        <v>0.10683685052549893</v>
      </c>
      <c r="V76" s="441">
        <f t="shared" si="19"/>
        <v>9.4671555627380513E-2</v>
      </c>
      <c r="W76" s="441">
        <f t="shared" si="19"/>
        <v>8.3891498119078894E-2</v>
      </c>
      <c r="X76" s="441">
        <f t="shared" si="19"/>
        <v>7.4338943836135485E-2</v>
      </c>
      <c r="Y76" s="441">
        <f t="shared" si="19"/>
        <v>6.5874119482618926E-2</v>
      </c>
      <c r="Z76" s="441">
        <f t="shared" si="19"/>
        <v>5.8373167463552436E-2</v>
      </c>
      <c r="AA76" s="441">
        <f t="shared" si="19"/>
        <v>5.1726333596413335E-2</v>
      </c>
      <c r="AB76" s="441">
        <f t="shared" si="19"/>
        <v>4.5836361184238665E-2</v>
      </c>
      <c r="AC76" s="441">
        <f t="shared" si="19"/>
        <v>4.061706795236035E-2</v>
      </c>
      <c r="AD76" s="441">
        <f t="shared" si="19"/>
        <v>3.5992085026460209E-2</v>
      </c>
      <c r="AE76" s="441">
        <f t="shared" si="19"/>
        <v>3.1893739500629348E-2</v>
      </c>
      <c r="AF76" s="442">
        <f t="shared" si="19"/>
        <v>2.8262064245130121E-2</v>
      </c>
    </row>
    <row r="77" spans="1:32" s="381" customFormat="1" ht="14.25" x14ac:dyDescent="0.25">
      <c r="A77" s="425" t="s">
        <v>562</v>
      </c>
      <c r="B77" s="426">
        <f>B74*B76</f>
        <v>-139.386</v>
      </c>
      <c r="C77" s="426">
        <f t="shared" ref="C77:AF77" si="20">C74*C76</f>
        <v>0</v>
      </c>
      <c r="D77" s="426">
        <f t="shared" si="20"/>
        <v>-10083.047075718316</v>
      </c>
      <c r="E77" s="426">
        <f t="shared" si="20"/>
        <v>2818.4162759653473</v>
      </c>
      <c r="F77" s="426">
        <f t="shared" si="20"/>
        <v>2556.3834002212379</v>
      </c>
      <c r="G77" s="426">
        <f t="shared" si="20"/>
        <v>2317.4872676022869</v>
      </c>
      <c r="H77" s="426">
        <f t="shared" si="20"/>
        <v>3.6034414417842044</v>
      </c>
      <c r="I77" s="426">
        <f t="shared" si="20"/>
        <v>3.3208498887510607</v>
      </c>
      <c r="J77" s="426">
        <f t="shared" si="20"/>
        <v>3.0604199240594618</v>
      </c>
      <c r="K77" s="426">
        <f t="shared" si="20"/>
        <v>2.8204135764482414</v>
      </c>
      <c r="L77" s="426">
        <f t="shared" si="20"/>
        <v>2.5992291710289512</v>
      </c>
      <c r="M77" s="426">
        <f t="shared" si="20"/>
        <v>2.3953906405583592</v>
      </c>
      <c r="N77" s="426">
        <f t="shared" si="20"/>
        <v>2.2075376749496622</v>
      </c>
      <c r="O77" s="426">
        <f t="shared" si="20"/>
        <v>0</v>
      </c>
      <c r="P77" s="426">
        <f t="shared" si="20"/>
        <v>0</v>
      </c>
      <c r="Q77" s="426">
        <f t="shared" si="20"/>
        <v>0</v>
      </c>
      <c r="R77" s="426">
        <f t="shared" si="20"/>
        <v>0</v>
      </c>
      <c r="S77" s="426">
        <f t="shared" si="20"/>
        <v>0</v>
      </c>
      <c r="T77" s="426">
        <f t="shared" si="20"/>
        <v>0</v>
      </c>
      <c r="U77" s="426">
        <f t="shared" si="20"/>
        <v>0</v>
      </c>
      <c r="V77" s="426">
        <f t="shared" si="20"/>
        <v>0</v>
      </c>
      <c r="W77" s="426">
        <f t="shared" si="20"/>
        <v>0</v>
      </c>
      <c r="X77" s="426">
        <f t="shared" si="20"/>
        <v>0</v>
      </c>
      <c r="Y77" s="426">
        <f t="shared" si="20"/>
        <v>0</v>
      </c>
      <c r="Z77" s="426">
        <f t="shared" si="20"/>
        <v>0</v>
      </c>
      <c r="AA77" s="426">
        <f t="shared" si="20"/>
        <v>0</v>
      </c>
      <c r="AB77" s="426">
        <f t="shared" si="20"/>
        <v>0</v>
      </c>
      <c r="AC77" s="426">
        <f t="shared" si="20"/>
        <v>0</v>
      </c>
      <c r="AD77" s="426">
        <f t="shared" si="20"/>
        <v>0</v>
      </c>
      <c r="AE77" s="426">
        <f t="shared" si="20"/>
        <v>0</v>
      </c>
      <c r="AF77" s="437">
        <f t="shared" si="20"/>
        <v>0</v>
      </c>
    </row>
    <row r="78" spans="1:32" s="381" customFormat="1" ht="14.25" x14ac:dyDescent="0.25">
      <c r="A78" s="425" t="s">
        <v>563</v>
      </c>
      <c r="B78" s="426">
        <f>SUM($B$77:B77)</f>
        <v>-139.386</v>
      </c>
      <c r="C78" s="426">
        <f>SUM($B$77:C77)</f>
        <v>-139.386</v>
      </c>
      <c r="D78" s="426">
        <f>SUM($B$77:D77)</f>
        <v>-10222.433075718316</v>
      </c>
      <c r="E78" s="426">
        <f>SUM($B$77:E77)</f>
        <v>-7404.0167997529688</v>
      </c>
      <c r="F78" s="426">
        <f>SUM($B$77:F77)</f>
        <v>-4847.6333995317309</v>
      </c>
      <c r="G78" s="426">
        <f>SUM($B$77:G77)</f>
        <v>-2530.146131929444</v>
      </c>
      <c r="H78" s="426">
        <f>SUM($B$77:H77)</f>
        <v>-2526.5426904876599</v>
      </c>
      <c r="I78" s="426">
        <f>SUM($B$77:I77)</f>
        <v>-2523.2218405989088</v>
      </c>
      <c r="J78" s="426">
        <f>SUM($B$77:J77)</f>
        <v>-2520.1614206748495</v>
      </c>
      <c r="K78" s="426">
        <f>SUM($B$77:K77)</f>
        <v>-2517.3410070984014</v>
      </c>
      <c r="L78" s="426">
        <f>SUM($B$77:L77)</f>
        <v>-2514.7417779273724</v>
      </c>
      <c r="M78" s="426">
        <f>SUM($B$77:M77)</f>
        <v>-2512.3463872868142</v>
      </c>
      <c r="N78" s="426">
        <f>SUM($B$77:N77)</f>
        <v>-2510.1388496118648</v>
      </c>
      <c r="O78" s="426">
        <f>SUM($B$77:O77)</f>
        <v>-2510.1388496118648</v>
      </c>
      <c r="P78" s="426">
        <f>SUM($B$77:P77)</f>
        <v>-2510.1388496118648</v>
      </c>
      <c r="Q78" s="426">
        <f>SUM($B$77:Q77)</f>
        <v>-2510.1388496118648</v>
      </c>
      <c r="R78" s="426">
        <f>SUM($B$77:R77)</f>
        <v>-2510.1388496118648</v>
      </c>
      <c r="S78" s="426">
        <f>SUM($B$77:S77)</f>
        <v>-2510.1388496118648</v>
      </c>
      <c r="T78" s="426">
        <f>SUM($B$77:T77)</f>
        <v>-2510.1388496118648</v>
      </c>
      <c r="U78" s="426">
        <f>SUM($B$77:U77)</f>
        <v>-2510.1388496118648</v>
      </c>
      <c r="V78" s="426">
        <f>SUM($B$77:V77)</f>
        <v>-2510.1388496118648</v>
      </c>
      <c r="W78" s="426">
        <f>SUM($B$77:W77)</f>
        <v>-2510.1388496118648</v>
      </c>
      <c r="X78" s="426">
        <f>SUM($B$77:X77)</f>
        <v>-2510.1388496118648</v>
      </c>
      <c r="Y78" s="426">
        <f>SUM($B$77:Y77)</f>
        <v>-2510.1388496118648</v>
      </c>
      <c r="Z78" s="426">
        <f>SUM($B$77:Z77)</f>
        <v>-2510.1388496118648</v>
      </c>
      <c r="AA78" s="426">
        <f>SUM($B$77:AA77)</f>
        <v>-2510.1388496118648</v>
      </c>
      <c r="AB78" s="426">
        <f>SUM($B$77:AB77)</f>
        <v>-2510.1388496118648</v>
      </c>
      <c r="AC78" s="426">
        <f>SUM($B$77:AC77)</f>
        <v>-2510.1388496118648</v>
      </c>
      <c r="AD78" s="426">
        <f>SUM($B$77:AD77)</f>
        <v>-2510.1388496118648</v>
      </c>
      <c r="AE78" s="426">
        <f>SUM($B$77:AE77)</f>
        <v>-2510.1388496118648</v>
      </c>
      <c r="AF78" s="437">
        <f>SUM($B$77:AF77)</f>
        <v>-2510.1388496118648</v>
      </c>
    </row>
    <row r="79" spans="1:32" s="381" customFormat="1" ht="14.25" x14ac:dyDescent="0.25">
      <c r="A79" s="425" t="s">
        <v>564</v>
      </c>
      <c r="B79" s="443">
        <f>IF((ISERR(IRR($B$74:B74))),0,IF(IRR($B$74:B74)&lt;0,0,IRR($B$74:B74)))</f>
        <v>0</v>
      </c>
      <c r="C79" s="443">
        <f>IF((ISERR(IRR($B$74:C74))),0,IF(IRR($B$74:C74)&lt;0,0,IRR($B$74:C74)))</f>
        <v>0</v>
      </c>
      <c r="D79" s="443">
        <f>IF((ISERR(IRR($B$74:D74))),0,IF(IRR($B$74:D74)&lt;0,0,IRR($B$74:D74)))</f>
        <v>0</v>
      </c>
      <c r="E79" s="443">
        <f>IF((ISERR(IRR($B$74:E74))),0,IF(IRR($B$74:E74)&lt;0,0,IRR($B$74:E74)))</f>
        <v>0</v>
      </c>
      <c r="F79" s="443">
        <f>IF((ISERR(IRR($B$74:F74))),0,IF(IRR($B$74:F74)&lt;0,0,IRR($B$74:F74)))</f>
        <v>0</v>
      </c>
      <c r="G79" s="443">
        <f>IF((ISERR(IRR($B$74:G74))),0,IF(IRR($B$74:G74)&lt;0,0,IRR($B$74:G74)))</f>
        <v>0</v>
      </c>
      <c r="H79" s="443">
        <f>IF((ISERR(IRR($B$74:H74))),0,IF(IRR($B$74:H74)&lt;0,0,IRR($B$74:H74)))</f>
        <v>0</v>
      </c>
      <c r="I79" s="443">
        <f>IF((ISERR(IRR($B$74:I74))),0,IF(IRR($B$74:I74)&lt;0,0,IRR($B$74:I74)))</f>
        <v>0</v>
      </c>
      <c r="J79" s="443">
        <f>IF((ISERR(IRR($B$74:J74))),0,IF(IRR($B$74:J74)&lt;0,0,IRR($B$74:J74)))</f>
        <v>0</v>
      </c>
      <c r="K79" s="443">
        <f>IF((ISERR(IRR($B$74:K74))),0,IF(IRR($B$74:K74)&lt;0,0,IRR($B$74:K74)))</f>
        <v>0</v>
      </c>
      <c r="L79" s="443">
        <f>IF((ISERR(IRR($B$74:L74))),0,IF(IRR($B$74:L74)&lt;0,0,IRR($B$74:L74)))</f>
        <v>0</v>
      </c>
      <c r="M79" s="443">
        <f>IF((ISERR(IRR($B$74:M74))),0,IF(IRR($B$74:M74)&lt;0,0,IRR($B$74:M74)))</f>
        <v>0</v>
      </c>
      <c r="N79" s="443">
        <f>IF((ISERR(IRR($B$74:N74))),0,IF(IRR($B$74:N74)&lt;0,0,IRR($B$74:N74)))</f>
        <v>0</v>
      </c>
      <c r="O79" s="443">
        <f>IF((ISERR(IRR($B$74:O74))),0,IF(IRR($B$74:O74)&lt;0,0,IRR($B$74:O74)))</f>
        <v>0</v>
      </c>
      <c r="P79" s="443">
        <f>IF((ISERR(IRR($B$74:P74))),0,IF(IRR($B$74:P74)&lt;0,0,IRR($B$74:P74)))</f>
        <v>0</v>
      </c>
      <c r="Q79" s="443">
        <f>IF((ISERR(IRR($B$74:Q74))),0,IF(IRR($B$74:Q74)&lt;0,0,IRR($B$74:Q74)))</f>
        <v>0</v>
      </c>
      <c r="R79" s="443">
        <f>IF((ISERR(IRR($B$74:R74))),0,IF(IRR($B$74:R74)&lt;0,0,IRR($B$74:R74)))</f>
        <v>0</v>
      </c>
      <c r="S79" s="443">
        <f>IF((ISERR(IRR($B$74:S74))),0,IF(IRR($B$74:S74)&lt;0,0,IRR($B$74:S74)))</f>
        <v>0</v>
      </c>
      <c r="T79" s="443">
        <f>IF((ISERR(IRR($B$74:T74))),0,IF(IRR($B$74:T74)&lt;0,0,IRR($B$74:T74)))</f>
        <v>0</v>
      </c>
      <c r="U79" s="443">
        <f>IF((ISERR(IRR($B$74:U74))),0,IF(IRR($B$74:U74)&lt;0,0,IRR($B$74:U74)))</f>
        <v>0</v>
      </c>
      <c r="V79" s="443">
        <f>IF((ISERR(IRR($B$74:V74))),0,IF(IRR($B$74:V74)&lt;0,0,IRR($B$74:V74)))</f>
        <v>0</v>
      </c>
      <c r="W79" s="443">
        <f>IF((ISERR(IRR($B$74:W74))),0,IF(IRR($B$74:W74)&lt;0,0,IRR($B$74:W74)))</f>
        <v>0</v>
      </c>
      <c r="X79" s="443">
        <f>IF((ISERR(IRR($B$74:X74))),0,IF(IRR($B$74:X74)&lt;0,0,IRR($B$74:X74)))</f>
        <v>0</v>
      </c>
      <c r="Y79" s="443">
        <f>IF((ISERR(IRR($B$74:Y74))),0,IF(IRR($B$74:Y74)&lt;0,0,IRR($B$74:Y74)))</f>
        <v>0</v>
      </c>
      <c r="Z79" s="443">
        <f>IF((ISERR(IRR($B$74:Z74))),0,IF(IRR($B$74:Z74)&lt;0,0,IRR($B$74:Z74)))</f>
        <v>0</v>
      </c>
      <c r="AA79" s="443">
        <f>IF((ISERR(IRR($B$74:AA74))),0,IF(IRR($B$74:AA74)&lt;0,0,IRR($B$74:AA74)))</f>
        <v>0</v>
      </c>
      <c r="AB79" s="443">
        <f>IF((ISERR(IRR($B$74:AB74))),0,IF(IRR($B$74:AB74)&lt;0,0,IRR($B$74:AB74)))</f>
        <v>0</v>
      </c>
      <c r="AC79" s="443">
        <f>IF((ISERR(IRR($B$74:AC74))),0,IF(IRR($B$74:AC74)&lt;0,0,IRR($B$74:AC74)))</f>
        <v>0</v>
      </c>
      <c r="AD79" s="443">
        <f>IF((ISERR(IRR($B$74:AD74))),0,IF(IRR($B$74:AD74)&lt;0,0,IRR($B$74:AD74)))</f>
        <v>0</v>
      </c>
      <c r="AE79" s="443">
        <f>IF((ISERR(IRR($B$74:AE74))),0,IF(IRR($B$74:AE74)&lt;0,0,IRR($B$74:AE74)))</f>
        <v>0</v>
      </c>
      <c r="AF79" s="444">
        <f>IF((ISERR(IRR($B$74:AF74))),0,IF(IRR($B$74:AF74)&lt;0,0,IRR($B$74:AF74)))</f>
        <v>0</v>
      </c>
    </row>
    <row r="80" spans="1:32" s="381" customFormat="1" ht="14.25" x14ac:dyDescent="0.25">
      <c r="A80" s="425" t="s">
        <v>565</v>
      </c>
      <c r="B80" s="445">
        <f t="shared" ref="B80:J80" si="21">IF(AND(B75&gt;0,A75&lt;0),(B65-(B75/(B75-A75))-$B$22),0)</f>
        <v>0</v>
      </c>
      <c r="C80" s="445">
        <f t="shared" si="21"/>
        <v>0</v>
      </c>
      <c r="D80" s="445">
        <f t="shared" si="21"/>
        <v>0</v>
      </c>
      <c r="E80" s="445">
        <f t="shared" si="21"/>
        <v>0</v>
      </c>
      <c r="F80" s="445">
        <f t="shared" si="21"/>
        <v>0</v>
      </c>
      <c r="G80" s="445">
        <f t="shared" si="21"/>
        <v>0</v>
      </c>
      <c r="H80" s="445">
        <f t="shared" si="21"/>
        <v>0</v>
      </c>
      <c r="I80" s="445">
        <f t="shared" si="21"/>
        <v>0</v>
      </c>
      <c r="J80" s="445">
        <f t="shared" si="21"/>
        <v>0</v>
      </c>
      <c r="K80" s="445">
        <f>IF(AND(K75&gt;0,J75&lt;0),(K65-(K75/(K75-J75))-$B$22),0)</f>
        <v>0</v>
      </c>
      <c r="L80" s="445">
        <f t="shared" ref="L80:AF80" si="22">IF(AND(L75&gt;0,K75&lt;0),(L65-(L75/(L75-K75))-$B$22),0)</f>
        <v>0</v>
      </c>
      <c r="M80" s="445">
        <f t="shared" si="22"/>
        <v>0</v>
      </c>
      <c r="N80" s="445">
        <f t="shared" si="22"/>
        <v>0</v>
      </c>
      <c r="O80" s="445">
        <f t="shared" si="22"/>
        <v>0</v>
      </c>
      <c r="P80" s="445">
        <f t="shared" si="22"/>
        <v>0</v>
      </c>
      <c r="Q80" s="445">
        <f t="shared" si="22"/>
        <v>0</v>
      </c>
      <c r="R80" s="445">
        <f t="shared" si="22"/>
        <v>0</v>
      </c>
      <c r="S80" s="445">
        <f t="shared" si="22"/>
        <v>0</v>
      </c>
      <c r="T80" s="445">
        <f t="shared" si="22"/>
        <v>0</v>
      </c>
      <c r="U80" s="445">
        <f t="shared" si="22"/>
        <v>0</v>
      </c>
      <c r="V80" s="445">
        <f t="shared" si="22"/>
        <v>0</v>
      </c>
      <c r="W80" s="445">
        <f t="shared" si="22"/>
        <v>0</v>
      </c>
      <c r="X80" s="445">
        <f t="shared" si="22"/>
        <v>0</v>
      </c>
      <c r="Y80" s="445">
        <f t="shared" si="22"/>
        <v>0</v>
      </c>
      <c r="Z80" s="445">
        <f t="shared" si="22"/>
        <v>0</v>
      </c>
      <c r="AA80" s="445">
        <f t="shared" si="22"/>
        <v>0</v>
      </c>
      <c r="AB80" s="445">
        <f t="shared" si="22"/>
        <v>0</v>
      </c>
      <c r="AC80" s="445">
        <f t="shared" si="22"/>
        <v>0</v>
      </c>
      <c r="AD80" s="445">
        <f t="shared" si="22"/>
        <v>0</v>
      </c>
      <c r="AE80" s="445">
        <f t="shared" si="22"/>
        <v>0</v>
      </c>
      <c r="AF80" s="446">
        <f t="shared" si="22"/>
        <v>0</v>
      </c>
    </row>
    <row r="81" spans="1:32" s="381" customFormat="1" ht="15" thickBot="1" x14ac:dyDescent="0.3">
      <c r="A81" s="447" t="s">
        <v>566</v>
      </c>
      <c r="B81" s="434">
        <f>IF(AND(B78&gt;0,A78&lt;0),(B65-(B78/(B78-A78))-$B$22),0)</f>
        <v>0</v>
      </c>
      <c r="C81" s="434">
        <f t="shared" ref="C81:AF81" si="23">IF(AND(C78&gt;0,B78&lt;0),(C65-(C78/(C78-B78))-$B$22),0)</f>
        <v>0</v>
      </c>
      <c r="D81" s="434">
        <f t="shared" si="23"/>
        <v>0</v>
      </c>
      <c r="E81" s="434">
        <f t="shared" si="23"/>
        <v>0</v>
      </c>
      <c r="F81" s="434">
        <f t="shared" si="23"/>
        <v>0</v>
      </c>
      <c r="G81" s="434">
        <f t="shared" si="23"/>
        <v>0</v>
      </c>
      <c r="H81" s="434">
        <f t="shared" si="23"/>
        <v>0</v>
      </c>
      <c r="I81" s="434">
        <f t="shared" si="23"/>
        <v>0</v>
      </c>
      <c r="J81" s="434">
        <f t="shared" si="23"/>
        <v>0</v>
      </c>
      <c r="K81" s="434">
        <f t="shared" si="23"/>
        <v>0</v>
      </c>
      <c r="L81" s="434">
        <f t="shared" si="23"/>
        <v>0</v>
      </c>
      <c r="M81" s="434">
        <f t="shared" si="23"/>
        <v>0</v>
      </c>
      <c r="N81" s="434">
        <f t="shared" si="23"/>
        <v>0</v>
      </c>
      <c r="O81" s="434">
        <f t="shared" si="23"/>
        <v>0</v>
      </c>
      <c r="P81" s="434">
        <f t="shared" si="23"/>
        <v>0</v>
      </c>
      <c r="Q81" s="434">
        <f t="shared" si="23"/>
        <v>0</v>
      </c>
      <c r="R81" s="434">
        <f t="shared" si="23"/>
        <v>0</v>
      </c>
      <c r="S81" s="434">
        <f t="shared" si="23"/>
        <v>0</v>
      </c>
      <c r="T81" s="434">
        <f t="shared" si="23"/>
        <v>0</v>
      </c>
      <c r="U81" s="434">
        <f t="shared" si="23"/>
        <v>0</v>
      </c>
      <c r="V81" s="434">
        <f t="shared" si="23"/>
        <v>0</v>
      </c>
      <c r="W81" s="434">
        <f t="shared" si="23"/>
        <v>0</v>
      </c>
      <c r="X81" s="434">
        <f t="shared" si="23"/>
        <v>0</v>
      </c>
      <c r="Y81" s="434">
        <f t="shared" si="23"/>
        <v>0</v>
      </c>
      <c r="Z81" s="434">
        <f t="shared" si="23"/>
        <v>0</v>
      </c>
      <c r="AA81" s="434">
        <f t="shared" si="23"/>
        <v>0</v>
      </c>
      <c r="AB81" s="434">
        <f t="shared" si="23"/>
        <v>0</v>
      </c>
      <c r="AC81" s="434">
        <f t="shared" si="23"/>
        <v>0</v>
      </c>
      <c r="AD81" s="434">
        <f t="shared" si="23"/>
        <v>0</v>
      </c>
      <c r="AE81" s="434">
        <f t="shared" si="23"/>
        <v>0</v>
      </c>
      <c r="AF81" s="448">
        <f t="shared" si="23"/>
        <v>0</v>
      </c>
    </row>
    <row r="82" spans="1:32" x14ac:dyDescent="0.25">
      <c r="B82" s="449"/>
      <c r="C82" s="449"/>
      <c r="D82" s="449"/>
      <c r="E82" s="449"/>
      <c r="F82" s="449"/>
      <c r="G82" s="449"/>
      <c r="H82" s="449"/>
      <c r="I82" s="449"/>
      <c r="J82" s="449"/>
      <c r="K82" s="449"/>
      <c r="L82" s="449"/>
      <c r="M82" s="449"/>
      <c r="N82" s="449"/>
      <c r="O82" s="449"/>
      <c r="P82" s="449"/>
      <c r="Q82" s="449"/>
      <c r="R82" s="449"/>
      <c r="S82" s="449"/>
      <c r="T82" s="449"/>
      <c r="U82" s="449"/>
      <c r="V82" s="449"/>
      <c r="W82" s="449"/>
      <c r="X82" s="449"/>
      <c r="Y82" s="449"/>
      <c r="Z82" s="449"/>
      <c r="AA82" s="449"/>
      <c r="AB82" s="449"/>
      <c r="AC82" s="449"/>
      <c r="AD82" s="449"/>
      <c r="AE82" s="449"/>
      <c r="AF82" s="449"/>
    </row>
    <row r="83" spans="1:32" x14ac:dyDescent="0.25">
      <c r="A83" s="450"/>
      <c r="B83" s="450"/>
      <c r="C83" s="450"/>
      <c r="D83" s="450"/>
      <c r="E83" s="450"/>
      <c r="F83" s="450"/>
      <c r="G83" s="450"/>
      <c r="H83" s="450"/>
      <c r="I83" s="450"/>
      <c r="J83" s="450"/>
      <c r="K83" s="450"/>
    </row>
    <row r="84" spans="1:32" ht="36.75" customHeight="1" x14ac:dyDescent="0.25"/>
    <row r="85" spans="1:32" ht="36.75" customHeight="1" x14ac:dyDescent="0.25">
      <c r="A85" s="451"/>
      <c r="B85" s="451">
        <v>2024</v>
      </c>
      <c r="C85" s="451">
        <v>2025</v>
      </c>
      <c r="D85" s="451">
        <v>2026</v>
      </c>
      <c r="E85" s="451">
        <v>2027</v>
      </c>
      <c r="F85" s="451">
        <v>2028</v>
      </c>
      <c r="G85" s="451">
        <v>2029</v>
      </c>
      <c r="H85" s="451">
        <v>2030</v>
      </c>
      <c r="I85" s="451">
        <v>2031</v>
      </c>
      <c r="J85" s="451">
        <v>2032</v>
      </c>
      <c r="K85" s="451">
        <v>2033</v>
      </c>
      <c r="L85" s="451">
        <v>2034</v>
      </c>
      <c r="M85" s="451">
        <v>2035</v>
      </c>
      <c r="N85" s="451">
        <v>2036</v>
      </c>
      <c r="O85" s="451">
        <v>2037</v>
      </c>
      <c r="P85" s="451">
        <v>2038</v>
      </c>
      <c r="Q85" s="451">
        <v>2039</v>
      </c>
    </row>
    <row r="86" spans="1:32" ht="36.75" customHeight="1" x14ac:dyDescent="0.25">
      <c r="A86" s="451" t="s">
        <v>567</v>
      </c>
      <c r="B86" s="451">
        <v>-0.13938599999999998</v>
      </c>
      <c r="C86" s="451">
        <v>-12.227099000000001</v>
      </c>
      <c r="D86" s="451">
        <v>-8.4141671177333333</v>
      </c>
      <c r="E86" s="451">
        <v>-4.511320707056</v>
      </c>
      <c r="F86" s="451">
        <v>-0.51854980253824035</v>
      </c>
      <c r="G86" s="451">
        <v>-0.5115437067997699</v>
      </c>
      <c r="H86" s="451">
        <v>-0.50425736723176073</v>
      </c>
      <c r="I86" s="451">
        <v>-0.49667957408103114</v>
      </c>
      <c r="J86" s="451">
        <v>-0.48879866920427234</v>
      </c>
      <c r="K86" s="451">
        <v>-0.48060252813244325</v>
      </c>
      <c r="L86" s="451">
        <v>-0.47207854141774097</v>
      </c>
      <c r="M86" s="451">
        <v>-0.46321359523445055</v>
      </c>
      <c r="N86" s="451">
        <v>-0.46321359523445055</v>
      </c>
      <c r="O86" s="451">
        <v>-0.46321359523445055</v>
      </c>
      <c r="P86" s="451">
        <v>-0.46321359523445055</v>
      </c>
      <c r="Q86" s="451">
        <v>-0.46321359523445055</v>
      </c>
    </row>
    <row r="87" spans="1:32" ht="36.75" customHeight="1" x14ac:dyDescent="0.25">
      <c r="A87" s="451"/>
      <c r="B87" s="451"/>
      <c r="C87" s="451"/>
      <c r="D87" s="451"/>
      <c r="E87" s="451"/>
      <c r="F87" s="451"/>
      <c r="G87" s="451"/>
      <c r="H87" s="451"/>
      <c r="I87" s="451"/>
      <c r="J87" s="451"/>
      <c r="K87" s="451"/>
      <c r="L87" s="451"/>
      <c r="M87" s="451"/>
      <c r="N87" s="451"/>
      <c r="O87" s="451"/>
      <c r="P87" s="451"/>
      <c r="Q87" s="451"/>
    </row>
    <row r="88" spans="1:32" ht="36.75" customHeight="1" x14ac:dyDescent="0.25">
      <c r="A88" s="451" t="s">
        <v>568</v>
      </c>
      <c r="B88" s="451">
        <v>-0.13938599999999998</v>
      </c>
      <c r="C88" s="451">
        <v>-10.222433075718316</v>
      </c>
      <c r="D88" s="451">
        <v>-7.4040167997529682</v>
      </c>
      <c r="E88" s="451">
        <v>-4.8476333995317296</v>
      </c>
      <c r="F88" s="451">
        <v>-2.5301461319294436</v>
      </c>
      <c r="G88" s="451">
        <v>-2.5265426904876596</v>
      </c>
      <c r="H88" s="451">
        <v>-2.5232218405989082</v>
      </c>
      <c r="I88" s="451">
        <v>-2.5201614206748491</v>
      </c>
      <c r="J88" s="451">
        <v>-2.517341007098401</v>
      </c>
      <c r="K88" s="451">
        <v>-2.5147417779273717</v>
      </c>
      <c r="L88" s="451">
        <v>-2.5123463872868137</v>
      </c>
      <c r="M88" s="451">
        <v>-2.5101388496118644</v>
      </c>
      <c r="N88" s="451">
        <v>-2.5101388496118644</v>
      </c>
      <c r="O88" s="451">
        <v>-2.5101388496118644</v>
      </c>
      <c r="P88" s="451">
        <v>-2.5101388496118644</v>
      </c>
      <c r="Q88" s="451">
        <v>-2.5101388496118644</v>
      </c>
    </row>
    <row r="89" spans="1:32" ht="36.75" customHeight="1" x14ac:dyDescent="0.25"/>
    <row r="90" spans="1:32" ht="36.75" customHeight="1" x14ac:dyDescent="0.25"/>
    <row r="91" spans="1:32" ht="36.75" customHeight="1" x14ac:dyDescent="0.25"/>
    <row r="92" spans="1:32" ht="36.75" customHeight="1" x14ac:dyDescent="0.25"/>
  </sheetData>
  <mergeCells count="8">
    <mergeCell ref="D20:E20"/>
    <mergeCell ref="A83:K83"/>
    <mergeCell ref="A5:K5"/>
    <mergeCell ref="A6:I6"/>
    <mergeCell ref="A7:I11"/>
    <mergeCell ref="D17:E17"/>
    <mergeCell ref="D18:E18"/>
    <mergeCell ref="D19:E19"/>
  </mergeCells>
  <printOptions horizontalCentered="1"/>
  <pageMargins left="0.23622047244094499" right="0.15748031496063" top="0.23622047244094499" bottom="0.23622047244094499" header="0.15748031496063" footer="0.196850393700787"/>
  <pageSetup paperSize="8" scale="1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pageSetUpPr fitToPage="1"/>
  </sheetPr>
  <dimension ref="A1:AR50"/>
  <sheetViews>
    <sheetView zoomScale="70" zoomScaleNormal="70" zoomScaleSheetLayoutView="85" workbookViewId="0">
      <selection activeCell="A9" sqref="A9:L9"/>
    </sheetView>
  </sheetViews>
  <sheetFormatPr defaultRowHeight="15.75" x14ac:dyDescent="0.25"/>
  <cols>
    <col min="1" max="1" width="9.140625" style="31"/>
    <col min="2" max="2" width="91.28515625" style="31" customWidth="1"/>
    <col min="3" max="3" width="14.28515625" style="31" customWidth="1"/>
    <col min="4" max="4" width="12.85546875" style="31" customWidth="1"/>
    <col min="5" max="6" width="0" style="31" hidden="1" customWidth="1"/>
    <col min="7" max="7" width="11" style="31" customWidth="1"/>
    <col min="8" max="8" width="15.5703125" style="31" customWidth="1"/>
    <col min="9" max="10" width="18.28515625" style="31" customWidth="1"/>
    <col min="11" max="11" width="64.85546875" style="31" customWidth="1"/>
    <col min="12" max="12" width="32.28515625" style="31" customWidth="1"/>
    <col min="13" max="252" width="9.140625" style="31"/>
    <col min="253" max="253" width="37.7109375" style="31" customWidth="1"/>
    <col min="254" max="254" width="9.140625" style="31"/>
    <col min="255" max="255" width="12.85546875" style="31" customWidth="1"/>
    <col min="256" max="257" width="0" style="31" hidden="1" customWidth="1"/>
    <col min="258" max="258" width="18.28515625" style="31" customWidth="1"/>
    <col min="259" max="259" width="64.85546875" style="31" customWidth="1"/>
    <col min="260" max="263" width="9.140625" style="31"/>
    <col min="264" max="264" width="14.85546875" style="31" customWidth="1"/>
    <col min="265" max="508" width="9.140625" style="31"/>
    <col min="509" max="509" width="37.7109375" style="31" customWidth="1"/>
    <col min="510" max="510" width="9.140625" style="31"/>
    <col min="511" max="511" width="12.85546875" style="31" customWidth="1"/>
    <col min="512" max="513" width="0" style="31" hidden="1" customWidth="1"/>
    <col min="514" max="514" width="18.28515625" style="31" customWidth="1"/>
    <col min="515" max="515" width="64.85546875" style="31" customWidth="1"/>
    <col min="516" max="519" width="9.140625" style="31"/>
    <col min="520" max="520" width="14.85546875" style="31" customWidth="1"/>
    <col min="521" max="764" width="9.140625" style="31"/>
    <col min="765" max="765" width="37.7109375" style="31" customWidth="1"/>
    <col min="766" max="766" width="9.140625" style="31"/>
    <col min="767" max="767" width="12.85546875" style="31" customWidth="1"/>
    <col min="768" max="769" width="0" style="31" hidden="1" customWidth="1"/>
    <col min="770" max="770" width="18.28515625" style="31" customWidth="1"/>
    <col min="771" max="771" width="64.85546875" style="31" customWidth="1"/>
    <col min="772" max="775" width="9.140625" style="31"/>
    <col min="776" max="776" width="14.85546875" style="31" customWidth="1"/>
    <col min="777" max="1020" width="9.140625" style="31"/>
    <col min="1021" max="1021" width="37.7109375" style="31" customWidth="1"/>
    <col min="1022" max="1022" width="9.140625" style="31"/>
    <col min="1023" max="1023" width="12.85546875" style="31" customWidth="1"/>
    <col min="1024" max="1025" width="0" style="31" hidden="1" customWidth="1"/>
    <col min="1026" max="1026" width="18.28515625" style="31" customWidth="1"/>
    <col min="1027" max="1027" width="64.85546875" style="31" customWidth="1"/>
    <col min="1028" max="1031" width="9.140625" style="31"/>
    <col min="1032" max="1032" width="14.85546875" style="31" customWidth="1"/>
    <col min="1033" max="1276" width="9.140625" style="31"/>
    <col min="1277" max="1277" width="37.7109375" style="31" customWidth="1"/>
    <col min="1278" max="1278" width="9.140625" style="31"/>
    <col min="1279" max="1279" width="12.85546875" style="31" customWidth="1"/>
    <col min="1280" max="1281" width="0" style="31" hidden="1" customWidth="1"/>
    <col min="1282" max="1282" width="18.28515625" style="31" customWidth="1"/>
    <col min="1283" max="1283" width="64.85546875" style="31" customWidth="1"/>
    <col min="1284" max="1287" width="9.140625" style="31"/>
    <col min="1288" max="1288" width="14.85546875" style="31" customWidth="1"/>
    <col min="1289" max="1532" width="9.140625" style="31"/>
    <col min="1533" max="1533" width="37.7109375" style="31" customWidth="1"/>
    <col min="1534" max="1534" width="9.140625" style="31"/>
    <col min="1535" max="1535" width="12.85546875" style="31" customWidth="1"/>
    <col min="1536" max="1537" width="0" style="31" hidden="1" customWidth="1"/>
    <col min="1538" max="1538" width="18.28515625" style="31" customWidth="1"/>
    <col min="1539" max="1539" width="64.85546875" style="31" customWidth="1"/>
    <col min="1540" max="1543" width="9.140625" style="31"/>
    <col min="1544" max="1544" width="14.85546875" style="31" customWidth="1"/>
    <col min="1545" max="1788" width="9.140625" style="31"/>
    <col min="1789" max="1789" width="37.7109375" style="31" customWidth="1"/>
    <col min="1790" max="1790" width="9.140625" style="31"/>
    <col min="1791" max="1791" width="12.85546875" style="31" customWidth="1"/>
    <col min="1792" max="1793" width="0" style="31" hidden="1" customWidth="1"/>
    <col min="1794" max="1794" width="18.28515625" style="31" customWidth="1"/>
    <col min="1795" max="1795" width="64.85546875" style="31" customWidth="1"/>
    <col min="1796" max="1799" width="9.140625" style="31"/>
    <col min="1800" max="1800" width="14.85546875" style="31" customWidth="1"/>
    <col min="1801" max="2044" width="9.140625" style="31"/>
    <col min="2045" max="2045" width="37.7109375" style="31" customWidth="1"/>
    <col min="2046" max="2046" width="9.140625" style="31"/>
    <col min="2047" max="2047" width="12.85546875" style="31" customWidth="1"/>
    <col min="2048" max="2049" width="0" style="31" hidden="1" customWidth="1"/>
    <col min="2050" max="2050" width="18.28515625" style="31" customWidth="1"/>
    <col min="2051" max="2051" width="64.85546875" style="31" customWidth="1"/>
    <col min="2052" max="2055" width="9.140625" style="31"/>
    <col min="2056" max="2056" width="14.85546875" style="31" customWidth="1"/>
    <col min="2057" max="2300" width="9.140625" style="31"/>
    <col min="2301" max="2301" width="37.7109375" style="31" customWidth="1"/>
    <col min="2302" max="2302" width="9.140625" style="31"/>
    <col min="2303" max="2303" width="12.85546875" style="31" customWidth="1"/>
    <col min="2304" max="2305" width="0" style="31" hidden="1" customWidth="1"/>
    <col min="2306" max="2306" width="18.28515625" style="31" customWidth="1"/>
    <col min="2307" max="2307" width="64.85546875" style="31" customWidth="1"/>
    <col min="2308" max="2311" width="9.140625" style="31"/>
    <col min="2312" max="2312" width="14.85546875" style="31" customWidth="1"/>
    <col min="2313" max="2556" width="9.140625" style="31"/>
    <col min="2557" max="2557" width="37.7109375" style="31" customWidth="1"/>
    <col min="2558" max="2558" width="9.140625" style="31"/>
    <col min="2559" max="2559" width="12.85546875" style="31" customWidth="1"/>
    <col min="2560" max="2561" width="0" style="31" hidden="1" customWidth="1"/>
    <col min="2562" max="2562" width="18.28515625" style="31" customWidth="1"/>
    <col min="2563" max="2563" width="64.85546875" style="31" customWidth="1"/>
    <col min="2564" max="2567" width="9.140625" style="31"/>
    <col min="2568" max="2568" width="14.85546875" style="31" customWidth="1"/>
    <col min="2569" max="2812" width="9.140625" style="31"/>
    <col min="2813" max="2813" width="37.7109375" style="31" customWidth="1"/>
    <col min="2814" max="2814" width="9.140625" style="31"/>
    <col min="2815" max="2815" width="12.85546875" style="31" customWidth="1"/>
    <col min="2816" max="2817" width="0" style="31" hidden="1" customWidth="1"/>
    <col min="2818" max="2818" width="18.28515625" style="31" customWidth="1"/>
    <col min="2819" max="2819" width="64.85546875" style="31" customWidth="1"/>
    <col min="2820" max="2823" width="9.140625" style="31"/>
    <col min="2824" max="2824" width="14.85546875" style="31" customWidth="1"/>
    <col min="2825" max="3068" width="9.140625" style="31"/>
    <col min="3069" max="3069" width="37.7109375" style="31" customWidth="1"/>
    <col min="3070" max="3070" width="9.140625" style="31"/>
    <col min="3071" max="3071" width="12.85546875" style="31" customWidth="1"/>
    <col min="3072" max="3073" width="0" style="31" hidden="1" customWidth="1"/>
    <col min="3074" max="3074" width="18.28515625" style="31" customWidth="1"/>
    <col min="3075" max="3075" width="64.85546875" style="31" customWidth="1"/>
    <col min="3076" max="3079" width="9.140625" style="31"/>
    <col min="3080" max="3080" width="14.85546875" style="31" customWidth="1"/>
    <col min="3081" max="3324" width="9.140625" style="31"/>
    <col min="3325" max="3325" width="37.7109375" style="31" customWidth="1"/>
    <col min="3326" max="3326" width="9.140625" style="31"/>
    <col min="3327" max="3327" width="12.85546875" style="31" customWidth="1"/>
    <col min="3328" max="3329" width="0" style="31" hidden="1" customWidth="1"/>
    <col min="3330" max="3330" width="18.28515625" style="31" customWidth="1"/>
    <col min="3331" max="3331" width="64.85546875" style="31" customWidth="1"/>
    <col min="3332" max="3335" width="9.140625" style="31"/>
    <col min="3336" max="3336" width="14.85546875" style="31" customWidth="1"/>
    <col min="3337" max="3580" width="9.140625" style="31"/>
    <col min="3581" max="3581" width="37.7109375" style="31" customWidth="1"/>
    <col min="3582" max="3582" width="9.140625" style="31"/>
    <col min="3583" max="3583" width="12.85546875" style="31" customWidth="1"/>
    <col min="3584" max="3585" width="0" style="31" hidden="1" customWidth="1"/>
    <col min="3586" max="3586" width="18.28515625" style="31" customWidth="1"/>
    <col min="3587" max="3587" width="64.85546875" style="31" customWidth="1"/>
    <col min="3588" max="3591" width="9.140625" style="31"/>
    <col min="3592" max="3592" width="14.85546875" style="31" customWidth="1"/>
    <col min="3593" max="3836" width="9.140625" style="31"/>
    <col min="3837" max="3837" width="37.7109375" style="31" customWidth="1"/>
    <col min="3838" max="3838" width="9.140625" style="31"/>
    <col min="3839" max="3839" width="12.85546875" style="31" customWidth="1"/>
    <col min="3840" max="3841" width="0" style="31" hidden="1" customWidth="1"/>
    <col min="3842" max="3842" width="18.28515625" style="31" customWidth="1"/>
    <col min="3843" max="3843" width="64.85546875" style="31" customWidth="1"/>
    <col min="3844" max="3847" width="9.140625" style="31"/>
    <col min="3848" max="3848" width="14.85546875" style="31" customWidth="1"/>
    <col min="3849" max="4092" width="9.140625" style="31"/>
    <col min="4093" max="4093" width="37.7109375" style="31" customWidth="1"/>
    <col min="4094" max="4094" width="9.140625" style="31"/>
    <col min="4095" max="4095" width="12.85546875" style="31" customWidth="1"/>
    <col min="4096" max="4097" width="0" style="31" hidden="1" customWidth="1"/>
    <col min="4098" max="4098" width="18.28515625" style="31" customWidth="1"/>
    <col min="4099" max="4099" width="64.85546875" style="31" customWidth="1"/>
    <col min="4100" max="4103" width="9.140625" style="31"/>
    <col min="4104" max="4104" width="14.85546875" style="31" customWidth="1"/>
    <col min="4105" max="4348" width="9.140625" style="31"/>
    <col min="4349" max="4349" width="37.7109375" style="31" customWidth="1"/>
    <col min="4350" max="4350" width="9.140625" style="31"/>
    <col min="4351" max="4351" width="12.85546875" style="31" customWidth="1"/>
    <col min="4352" max="4353" width="0" style="31" hidden="1" customWidth="1"/>
    <col min="4354" max="4354" width="18.28515625" style="31" customWidth="1"/>
    <col min="4355" max="4355" width="64.85546875" style="31" customWidth="1"/>
    <col min="4356" max="4359" width="9.140625" style="31"/>
    <col min="4360" max="4360" width="14.85546875" style="31" customWidth="1"/>
    <col min="4361" max="4604" width="9.140625" style="31"/>
    <col min="4605" max="4605" width="37.7109375" style="31" customWidth="1"/>
    <col min="4606" max="4606" width="9.140625" style="31"/>
    <col min="4607" max="4607" width="12.85546875" style="31" customWidth="1"/>
    <col min="4608" max="4609" width="0" style="31" hidden="1" customWidth="1"/>
    <col min="4610" max="4610" width="18.28515625" style="31" customWidth="1"/>
    <col min="4611" max="4611" width="64.85546875" style="31" customWidth="1"/>
    <col min="4612" max="4615" width="9.140625" style="31"/>
    <col min="4616" max="4616" width="14.85546875" style="31" customWidth="1"/>
    <col min="4617" max="4860" width="9.140625" style="31"/>
    <col min="4861" max="4861" width="37.7109375" style="31" customWidth="1"/>
    <col min="4862" max="4862" width="9.140625" style="31"/>
    <col min="4863" max="4863" width="12.85546875" style="31" customWidth="1"/>
    <col min="4864" max="4865" width="0" style="31" hidden="1" customWidth="1"/>
    <col min="4866" max="4866" width="18.28515625" style="31" customWidth="1"/>
    <col min="4867" max="4867" width="64.85546875" style="31" customWidth="1"/>
    <col min="4868" max="4871" width="9.140625" style="31"/>
    <col min="4872" max="4872" width="14.85546875" style="31" customWidth="1"/>
    <col min="4873" max="5116" width="9.140625" style="31"/>
    <col min="5117" max="5117" width="37.7109375" style="31" customWidth="1"/>
    <col min="5118" max="5118" width="9.140625" style="31"/>
    <col min="5119" max="5119" width="12.85546875" style="31" customWidth="1"/>
    <col min="5120" max="5121" width="0" style="31" hidden="1" customWidth="1"/>
    <col min="5122" max="5122" width="18.28515625" style="31" customWidth="1"/>
    <col min="5123" max="5123" width="64.85546875" style="31" customWidth="1"/>
    <col min="5124" max="5127" width="9.140625" style="31"/>
    <col min="5128" max="5128" width="14.85546875" style="31" customWidth="1"/>
    <col min="5129" max="5372" width="9.140625" style="31"/>
    <col min="5373" max="5373" width="37.7109375" style="31" customWidth="1"/>
    <col min="5374" max="5374" width="9.140625" style="31"/>
    <col min="5375" max="5375" width="12.85546875" style="31" customWidth="1"/>
    <col min="5376" max="5377" width="0" style="31" hidden="1" customWidth="1"/>
    <col min="5378" max="5378" width="18.28515625" style="31" customWidth="1"/>
    <col min="5379" max="5379" width="64.85546875" style="31" customWidth="1"/>
    <col min="5380" max="5383" width="9.140625" style="31"/>
    <col min="5384" max="5384" width="14.85546875" style="31" customWidth="1"/>
    <col min="5385" max="5628" width="9.140625" style="31"/>
    <col min="5629" max="5629" width="37.7109375" style="31" customWidth="1"/>
    <col min="5630" max="5630" width="9.140625" style="31"/>
    <col min="5631" max="5631" width="12.85546875" style="31" customWidth="1"/>
    <col min="5632" max="5633" width="0" style="31" hidden="1" customWidth="1"/>
    <col min="5634" max="5634" width="18.28515625" style="31" customWidth="1"/>
    <col min="5635" max="5635" width="64.85546875" style="31" customWidth="1"/>
    <col min="5636" max="5639" width="9.140625" style="31"/>
    <col min="5640" max="5640" width="14.85546875" style="31" customWidth="1"/>
    <col min="5641" max="5884" width="9.140625" style="31"/>
    <col min="5885" max="5885" width="37.7109375" style="31" customWidth="1"/>
    <col min="5886" max="5886" width="9.140625" style="31"/>
    <col min="5887" max="5887" width="12.85546875" style="31" customWidth="1"/>
    <col min="5888" max="5889" width="0" style="31" hidden="1" customWidth="1"/>
    <col min="5890" max="5890" width="18.28515625" style="31" customWidth="1"/>
    <col min="5891" max="5891" width="64.85546875" style="31" customWidth="1"/>
    <col min="5892" max="5895" width="9.140625" style="31"/>
    <col min="5896" max="5896" width="14.85546875" style="31" customWidth="1"/>
    <col min="5897" max="6140" width="9.140625" style="31"/>
    <col min="6141" max="6141" width="37.7109375" style="31" customWidth="1"/>
    <col min="6142" max="6142" width="9.140625" style="31"/>
    <col min="6143" max="6143" width="12.85546875" style="31" customWidth="1"/>
    <col min="6144" max="6145" width="0" style="31" hidden="1" customWidth="1"/>
    <col min="6146" max="6146" width="18.28515625" style="31" customWidth="1"/>
    <col min="6147" max="6147" width="64.85546875" style="31" customWidth="1"/>
    <col min="6148" max="6151" width="9.140625" style="31"/>
    <col min="6152" max="6152" width="14.85546875" style="31" customWidth="1"/>
    <col min="6153" max="6396" width="9.140625" style="31"/>
    <col min="6397" max="6397" width="37.7109375" style="31" customWidth="1"/>
    <col min="6398" max="6398" width="9.140625" style="31"/>
    <col min="6399" max="6399" width="12.85546875" style="31" customWidth="1"/>
    <col min="6400" max="6401" width="0" style="31" hidden="1" customWidth="1"/>
    <col min="6402" max="6402" width="18.28515625" style="31" customWidth="1"/>
    <col min="6403" max="6403" width="64.85546875" style="31" customWidth="1"/>
    <col min="6404" max="6407" width="9.140625" style="31"/>
    <col min="6408" max="6408" width="14.85546875" style="31" customWidth="1"/>
    <col min="6409" max="6652" width="9.140625" style="31"/>
    <col min="6653" max="6653" width="37.7109375" style="31" customWidth="1"/>
    <col min="6654" max="6654" width="9.140625" style="31"/>
    <col min="6655" max="6655" width="12.85546875" style="31" customWidth="1"/>
    <col min="6656" max="6657" width="0" style="31" hidden="1" customWidth="1"/>
    <col min="6658" max="6658" width="18.28515625" style="31" customWidth="1"/>
    <col min="6659" max="6659" width="64.85546875" style="31" customWidth="1"/>
    <col min="6660" max="6663" width="9.140625" style="31"/>
    <col min="6664" max="6664" width="14.85546875" style="31" customWidth="1"/>
    <col min="6665" max="6908" width="9.140625" style="31"/>
    <col min="6909" max="6909" width="37.7109375" style="31" customWidth="1"/>
    <col min="6910" max="6910" width="9.140625" style="31"/>
    <col min="6911" max="6911" width="12.85546875" style="31" customWidth="1"/>
    <col min="6912" max="6913" width="0" style="31" hidden="1" customWidth="1"/>
    <col min="6914" max="6914" width="18.28515625" style="31" customWidth="1"/>
    <col min="6915" max="6915" width="64.85546875" style="31" customWidth="1"/>
    <col min="6916" max="6919" width="9.140625" style="31"/>
    <col min="6920" max="6920" width="14.85546875" style="31" customWidth="1"/>
    <col min="6921" max="7164" width="9.140625" style="31"/>
    <col min="7165" max="7165" width="37.7109375" style="31" customWidth="1"/>
    <col min="7166" max="7166" width="9.140625" style="31"/>
    <col min="7167" max="7167" width="12.85546875" style="31" customWidth="1"/>
    <col min="7168" max="7169" width="0" style="31" hidden="1" customWidth="1"/>
    <col min="7170" max="7170" width="18.28515625" style="31" customWidth="1"/>
    <col min="7171" max="7171" width="64.85546875" style="31" customWidth="1"/>
    <col min="7172" max="7175" width="9.140625" style="31"/>
    <col min="7176" max="7176" width="14.85546875" style="31" customWidth="1"/>
    <col min="7177" max="7420" width="9.140625" style="31"/>
    <col min="7421" max="7421" width="37.7109375" style="31" customWidth="1"/>
    <col min="7422" max="7422" width="9.140625" style="31"/>
    <col min="7423" max="7423" width="12.85546875" style="31" customWidth="1"/>
    <col min="7424" max="7425" width="0" style="31" hidden="1" customWidth="1"/>
    <col min="7426" max="7426" width="18.28515625" style="31" customWidth="1"/>
    <col min="7427" max="7427" width="64.85546875" style="31" customWidth="1"/>
    <col min="7428" max="7431" width="9.140625" style="31"/>
    <col min="7432" max="7432" width="14.85546875" style="31" customWidth="1"/>
    <col min="7433" max="7676" width="9.140625" style="31"/>
    <col min="7677" max="7677" width="37.7109375" style="31" customWidth="1"/>
    <col min="7678" max="7678" width="9.140625" style="31"/>
    <col min="7679" max="7679" width="12.85546875" style="31" customWidth="1"/>
    <col min="7680" max="7681" width="0" style="31" hidden="1" customWidth="1"/>
    <col min="7682" max="7682" width="18.28515625" style="31" customWidth="1"/>
    <col min="7683" max="7683" width="64.85546875" style="31" customWidth="1"/>
    <col min="7684" max="7687" width="9.140625" style="31"/>
    <col min="7688" max="7688" width="14.85546875" style="31" customWidth="1"/>
    <col min="7689" max="7932" width="9.140625" style="31"/>
    <col min="7933" max="7933" width="37.7109375" style="31" customWidth="1"/>
    <col min="7934" max="7934" width="9.140625" style="31"/>
    <col min="7935" max="7935" width="12.85546875" style="31" customWidth="1"/>
    <col min="7936" max="7937" width="0" style="31" hidden="1" customWidth="1"/>
    <col min="7938" max="7938" width="18.28515625" style="31" customWidth="1"/>
    <col min="7939" max="7939" width="64.85546875" style="31" customWidth="1"/>
    <col min="7940" max="7943" width="9.140625" style="31"/>
    <col min="7944" max="7944" width="14.85546875" style="31" customWidth="1"/>
    <col min="7945" max="8188" width="9.140625" style="31"/>
    <col min="8189" max="8189" width="37.7109375" style="31" customWidth="1"/>
    <col min="8190" max="8190" width="9.140625" style="31"/>
    <col min="8191" max="8191" width="12.85546875" style="31" customWidth="1"/>
    <col min="8192" max="8193" width="0" style="31" hidden="1" customWidth="1"/>
    <col min="8194" max="8194" width="18.28515625" style="31" customWidth="1"/>
    <col min="8195" max="8195" width="64.85546875" style="31" customWidth="1"/>
    <col min="8196" max="8199" width="9.140625" style="31"/>
    <col min="8200" max="8200" width="14.85546875" style="31" customWidth="1"/>
    <col min="8201" max="8444" width="9.140625" style="31"/>
    <col min="8445" max="8445" width="37.7109375" style="31" customWidth="1"/>
    <col min="8446" max="8446" width="9.140625" style="31"/>
    <col min="8447" max="8447" width="12.85546875" style="31" customWidth="1"/>
    <col min="8448" max="8449" width="0" style="31" hidden="1" customWidth="1"/>
    <col min="8450" max="8450" width="18.28515625" style="31" customWidth="1"/>
    <col min="8451" max="8451" width="64.85546875" style="31" customWidth="1"/>
    <col min="8452" max="8455" width="9.140625" style="31"/>
    <col min="8456" max="8456" width="14.85546875" style="31" customWidth="1"/>
    <col min="8457" max="8700" width="9.140625" style="31"/>
    <col min="8701" max="8701" width="37.7109375" style="31" customWidth="1"/>
    <col min="8702" max="8702" width="9.140625" style="31"/>
    <col min="8703" max="8703" width="12.85546875" style="31" customWidth="1"/>
    <col min="8704" max="8705" width="0" style="31" hidden="1" customWidth="1"/>
    <col min="8706" max="8706" width="18.28515625" style="31" customWidth="1"/>
    <col min="8707" max="8707" width="64.85546875" style="31" customWidth="1"/>
    <col min="8708" max="8711" width="9.140625" style="31"/>
    <col min="8712" max="8712" width="14.85546875" style="31" customWidth="1"/>
    <col min="8713" max="8956" width="9.140625" style="31"/>
    <col min="8957" max="8957" width="37.7109375" style="31" customWidth="1"/>
    <col min="8958" max="8958" width="9.140625" style="31"/>
    <col min="8959" max="8959" width="12.85546875" style="31" customWidth="1"/>
    <col min="8960" max="8961" width="0" style="31" hidden="1" customWidth="1"/>
    <col min="8962" max="8962" width="18.28515625" style="31" customWidth="1"/>
    <col min="8963" max="8963" width="64.85546875" style="31" customWidth="1"/>
    <col min="8964" max="8967" width="9.140625" style="31"/>
    <col min="8968" max="8968" width="14.85546875" style="31" customWidth="1"/>
    <col min="8969" max="9212" width="9.140625" style="31"/>
    <col min="9213" max="9213" width="37.7109375" style="31" customWidth="1"/>
    <col min="9214" max="9214" width="9.140625" style="31"/>
    <col min="9215" max="9215" width="12.85546875" style="31" customWidth="1"/>
    <col min="9216" max="9217" width="0" style="31" hidden="1" customWidth="1"/>
    <col min="9218" max="9218" width="18.28515625" style="31" customWidth="1"/>
    <col min="9219" max="9219" width="64.85546875" style="31" customWidth="1"/>
    <col min="9220" max="9223" width="9.140625" style="31"/>
    <col min="9224" max="9224" width="14.85546875" style="31" customWidth="1"/>
    <col min="9225" max="9468" width="9.140625" style="31"/>
    <col min="9469" max="9469" width="37.7109375" style="31" customWidth="1"/>
    <col min="9470" max="9470" width="9.140625" style="31"/>
    <col min="9471" max="9471" width="12.85546875" style="31" customWidth="1"/>
    <col min="9472" max="9473" width="0" style="31" hidden="1" customWidth="1"/>
    <col min="9474" max="9474" width="18.28515625" style="31" customWidth="1"/>
    <col min="9475" max="9475" width="64.85546875" style="31" customWidth="1"/>
    <col min="9476" max="9479" width="9.140625" style="31"/>
    <col min="9480" max="9480" width="14.85546875" style="31" customWidth="1"/>
    <col min="9481" max="9724" width="9.140625" style="31"/>
    <col min="9725" max="9725" width="37.7109375" style="31" customWidth="1"/>
    <col min="9726" max="9726" width="9.140625" style="31"/>
    <col min="9727" max="9727" width="12.85546875" style="31" customWidth="1"/>
    <col min="9728" max="9729" width="0" style="31" hidden="1" customWidth="1"/>
    <col min="9730" max="9730" width="18.28515625" style="31" customWidth="1"/>
    <col min="9731" max="9731" width="64.85546875" style="31" customWidth="1"/>
    <col min="9732" max="9735" width="9.140625" style="31"/>
    <col min="9736" max="9736" width="14.85546875" style="31" customWidth="1"/>
    <col min="9737" max="9980" width="9.140625" style="31"/>
    <col min="9981" max="9981" width="37.7109375" style="31" customWidth="1"/>
    <col min="9982" max="9982" width="9.140625" style="31"/>
    <col min="9983" max="9983" width="12.85546875" style="31" customWidth="1"/>
    <col min="9984" max="9985" width="0" style="31" hidden="1" customWidth="1"/>
    <col min="9986" max="9986" width="18.28515625" style="31" customWidth="1"/>
    <col min="9987" max="9987" width="64.85546875" style="31" customWidth="1"/>
    <col min="9988" max="9991" width="9.140625" style="31"/>
    <col min="9992" max="9992" width="14.85546875" style="31" customWidth="1"/>
    <col min="9993" max="10236" width="9.140625" style="31"/>
    <col min="10237" max="10237" width="37.7109375" style="31" customWidth="1"/>
    <col min="10238" max="10238" width="9.140625" style="31"/>
    <col min="10239" max="10239" width="12.85546875" style="31" customWidth="1"/>
    <col min="10240" max="10241" width="0" style="31" hidden="1" customWidth="1"/>
    <col min="10242" max="10242" width="18.28515625" style="31" customWidth="1"/>
    <col min="10243" max="10243" width="64.85546875" style="31" customWidth="1"/>
    <col min="10244" max="10247" width="9.140625" style="31"/>
    <col min="10248" max="10248" width="14.85546875" style="31" customWidth="1"/>
    <col min="10249" max="10492" width="9.140625" style="31"/>
    <col min="10493" max="10493" width="37.7109375" style="31" customWidth="1"/>
    <col min="10494" max="10494" width="9.140625" style="31"/>
    <col min="10495" max="10495" width="12.85546875" style="31" customWidth="1"/>
    <col min="10496" max="10497" width="0" style="31" hidden="1" customWidth="1"/>
    <col min="10498" max="10498" width="18.28515625" style="31" customWidth="1"/>
    <col min="10499" max="10499" width="64.85546875" style="31" customWidth="1"/>
    <col min="10500" max="10503" width="9.140625" style="31"/>
    <col min="10504" max="10504" width="14.85546875" style="31" customWidth="1"/>
    <col min="10505" max="10748" width="9.140625" style="31"/>
    <col min="10749" max="10749" width="37.7109375" style="31" customWidth="1"/>
    <col min="10750" max="10750" width="9.140625" style="31"/>
    <col min="10751" max="10751" width="12.85546875" style="31" customWidth="1"/>
    <col min="10752" max="10753" width="0" style="31" hidden="1" customWidth="1"/>
    <col min="10754" max="10754" width="18.28515625" style="31" customWidth="1"/>
    <col min="10755" max="10755" width="64.85546875" style="31" customWidth="1"/>
    <col min="10756" max="10759" width="9.140625" style="31"/>
    <col min="10760" max="10760" width="14.85546875" style="31" customWidth="1"/>
    <col min="10761" max="11004" width="9.140625" style="31"/>
    <col min="11005" max="11005" width="37.7109375" style="31" customWidth="1"/>
    <col min="11006" max="11006" width="9.140625" style="31"/>
    <col min="11007" max="11007" width="12.85546875" style="31" customWidth="1"/>
    <col min="11008" max="11009" width="0" style="31" hidden="1" customWidth="1"/>
    <col min="11010" max="11010" width="18.28515625" style="31" customWidth="1"/>
    <col min="11011" max="11011" width="64.85546875" style="31" customWidth="1"/>
    <col min="11012" max="11015" width="9.140625" style="31"/>
    <col min="11016" max="11016" width="14.85546875" style="31" customWidth="1"/>
    <col min="11017" max="11260" width="9.140625" style="31"/>
    <col min="11261" max="11261" width="37.7109375" style="31" customWidth="1"/>
    <col min="11262" max="11262" width="9.140625" style="31"/>
    <col min="11263" max="11263" width="12.85546875" style="31" customWidth="1"/>
    <col min="11264" max="11265" width="0" style="31" hidden="1" customWidth="1"/>
    <col min="11266" max="11266" width="18.28515625" style="31" customWidth="1"/>
    <col min="11267" max="11267" width="64.85546875" style="31" customWidth="1"/>
    <col min="11268" max="11271" width="9.140625" style="31"/>
    <col min="11272" max="11272" width="14.85546875" style="31" customWidth="1"/>
    <col min="11273" max="11516" width="9.140625" style="31"/>
    <col min="11517" max="11517" width="37.7109375" style="31" customWidth="1"/>
    <col min="11518" max="11518" width="9.140625" style="31"/>
    <col min="11519" max="11519" width="12.85546875" style="31" customWidth="1"/>
    <col min="11520" max="11521" width="0" style="31" hidden="1" customWidth="1"/>
    <col min="11522" max="11522" width="18.28515625" style="31" customWidth="1"/>
    <col min="11523" max="11523" width="64.85546875" style="31" customWidth="1"/>
    <col min="11524" max="11527" width="9.140625" style="31"/>
    <col min="11528" max="11528" width="14.85546875" style="31" customWidth="1"/>
    <col min="11529" max="11772" width="9.140625" style="31"/>
    <col min="11773" max="11773" width="37.7109375" style="31" customWidth="1"/>
    <col min="11774" max="11774" width="9.140625" style="31"/>
    <col min="11775" max="11775" width="12.85546875" style="31" customWidth="1"/>
    <col min="11776" max="11777" width="0" style="31" hidden="1" customWidth="1"/>
    <col min="11778" max="11778" width="18.28515625" style="31" customWidth="1"/>
    <col min="11779" max="11779" width="64.85546875" style="31" customWidth="1"/>
    <col min="11780" max="11783" width="9.140625" style="31"/>
    <col min="11784" max="11784" width="14.85546875" style="31" customWidth="1"/>
    <col min="11785" max="12028" width="9.140625" style="31"/>
    <col min="12029" max="12029" width="37.7109375" style="31" customWidth="1"/>
    <col min="12030" max="12030" width="9.140625" style="31"/>
    <col min="12031" max="12031" width="12.85546875" style="31" customWidth="1"/>
    <col min="12032" max="12033" width="0" style="31" hidden="1" customWidth="1"/>
    <col min="12034" max="12034" width="18.28515625" style="31" customWidth="1"/>
    <col min="12035" max="12035" width="64.85546875" style="31" customWidth="1"/>
    <col min="12036" max="12039" width="9.140625" style="31"/>
    <col min="12040" max="12040" width="14.85546875" style="31" customWidth="1"/>
    <col min="12041" max="12284" width="9.140625" style="31"/>
    <col min="12285" max="12285" width="37.7109375" style="31" customWidth="1"/>
    <col min="12286" max="12286" width="9.140625" style="31"/>
    <col min="12287" max="12287" width="12.85546875" style="31" customWidth="1"/>
    <col min="12288" max="12289" width="0" style="31" hidden="1" customWidth="1"/>
    <col min="12290" max="12290" width="18.28515625" style="31" customWidth="1"/>
    <col min="12291" max="12291" width="64.85546875" style="31" customWidth="1"/>
    <col min="12292" max="12295" width="9.140625" style="31"/>
    <col min="12296" max="12296" width="14.85546875" style="31" customWidth="1"/>
    <col min="12297" max="12540" width="9.140625" style="31"/>
    <col min="12541" max="12541" width="37.7109375" style="31" customWidth="1"/>
    <col min="12542" max="12542" width="9.140625" style="31"/>
    <col min="12543" max="12543" width="12.85546875" style="31" customWidth="1"/>
    <col min="12544" max="12545" width="0" style="31" hidden="1" customWidth="1"/>
    <col min="12546" max="12546" width="18.28515625" style="31" customWidth="1"/>
    <col min="12547" max="12547" width="64.85546875" style="31" customWidth="1"/>
    <col min="12548" max="12551" width="9.140625" style="31"/>
    <col min="12552" max="12552" width="14.85546875" style="31" customWidth="1"/>
    <col min="12553" max="12796" width="9.140625" style="31"/>
    <col min="12797" max="12797" width="37.7109375" style="31" customWidth="1"/>
    <col min="12798" max="12798" width="9.140625" style="31"/>
    <col min="12799" max="12799" width="12.85546875" style="31" customWidth="1"/>
    <col min="12800" max="12801" width="0" style="31" hidden="1" customWidth="1"/>
    <col min="12802" max="12802" width="18.28515625" style="31" customWidth="1"/>
    <col min="12803" max="12803" width="64.85546875" style="31" customWidth="1"/>
    <col min="12804" max="12807" width="9.140625" style="31"/>
    <col min="12808" max="12808" width="14.85546875" style="31" customWidth="1"/>
    <col min="12809" max="13052" width="9.140625" style="31"/>
    <col min="13053" max="13053" width="37.7109375" style="31" customWidth="1"/>
    <col min="13054" max="13054" width="9.140625" style="31"/>
    <col min="13055" max="13055" width="12.85546875" style="31" customWidth="1"/>
    <col min="13056" max="13057" width="0" style="31" hidden="1" customWidth="1"/>
    <col min="13058" max="13058" width="18.28515625" style="31" customWidth="1"/>
    <col min="13059" max="13059" width="64.85546875" style="31" customWidth="1"/>
    <col min="13060" max="13063" width="9.140625" style="31"/>
    <col min="13064" max="13064" width="14.85546875" style="31" customWidth="1"/>
    <col min="13065" max="13308" width="9.140625" style="31"/>
    <col min="13309" max="13309" width="37.7109375" style="31" customWidth="1"/>
    <col min="13310" max="13310" width="9.140625" style="31"/>
    <col min="13311" max="13311" width="12.85546875" style="31" customWidth="1"/>
    <col min="13312" max="13313" width="0" style="31" hidden="1" customWidth="1"/>
    <col min="13314" max="13314" width="18.28515625" style="31" customWidth="1"/>
    <col min="13315" max="13315" width="64.85546875" style="31" customWidth="1"/>
    <col min="13316" max="13319" width="9.140625" style="31"/>
    <col min="13320" max="13320" width="14.85546875" style="31" customWidth="1"/>
    <col min="13321" max="13564" width="9.140625" style="31"/>
    <col min="13565" max="13565" width="37.7109375" style="31" customWidth="1"/>
    <col min="13566" max="13566" width="9.140625" style="31"/>
    <col min="13567" max="13567" width="12.85546875" style="31" customWidth="1"/>
    <col min="13568" max="13569" width="0" style="31" hidden="1" customWidth="1"/>
    <col min="13570" max="13570" width="18.28515625" style="31" customWidth="1"/>
    <col min="13571" max="13571" width="64.85546875" style="31" customWidth="1"/>
    <col min="13572" max="13575" width="9.140625" style="31"/>
    <col min="13576" max="13576" width="14.85546875" style="31" customWidth="1"/>
    <col min="13577" max="13820" width="9.140625" style="31"/>
    <col min="13821" max="13821" width="37.7109375" style="31" customWidth="1"/>
    <col min="13822" max="13822" width="9.140625" style="31"/>
    <col min="13823" max="13823" width="12.85546875" style="31" customWidth="1"/>
    <col min="13824" max="13825" width="0" style="31" hidden="1" customWidth="1"/>
    <col min="13826" max="13826" width="18.28515625" style="31" customWidth="1"/>
    <col min="13827" max="13827" width="64.85546875" style="31" customWidth="1"/>
    <col min="13828" max="13831" width="9.140625" style="31"/>
    <col min="13832" max="13832" width="14.85546875" style="31" customWidth="1"/>
    <col min="13833" max="14076" width="9.140625" style="31"/>
    <col min="14077" max="14077" width="37.7109375" style="31" customWidth="1"/>
    <col min="14078" max="14078" width="9.140625" style="31"/>
    <col min="14079" max="14079" width="12.85546875" style="31" customWidth="1"/>
    <col min="14080" max="14081" width="0" style="31" hidden="1" customWidth="1"/>
    <col min="14082" max="14082" width="18.28515625" style="31" customWidth="1"/>
    <col min="14083" max="14083" width="64.85546875" style="31" customWidth="1"/>
    <col min="14084" max="14087" width="9.140625" style="31"/>
    <col min="14088" max="14088" width="14.85546875" style="31" customWidth="1"/>
    <col min="14089" max="14332" width="9.140625" style="31"/>
    <col min="14333" max="14333" width="37.7109375" style="31" customWidth="1"/>
    <col min="14334" max="14334" width="9.140625" style="31"/>
    <col min="14335" max="14335" width="12.85546875" style="31" customWidth="1"/>
    <col min="14336" max="14337" width="0" style="31" hidden="1" customWidth="1"/>
    <col min="14338" max="14338" width="18.28515625" style="31" customWidth="1"/>
    <col min="14339" max="14339" width="64.85546875" style="31" customWidth="1"/>
    <col min="14340" max="14343" width="9.140625" style="31"/>
    <col min="14344" max="14344" width="14.85546875" style="31" customWidth="1"/>
    <col min="14345" max="14588" width="9.140625" style="31"/>
    <col min="14589" max="14589" width="37.7109375" style="31" customWidth="1"/>
    <col min="14590" max="14590" width="9.140625" style="31"/>
    <col min="14591" max="14591" width="12.85546875" style="31" customWidth="1"/>
    <col min="14592" max="14593" width="0" style="31" hidden="1" customWidth="1"/>
    <col min="14594" max="14594" width="18.28515625" style="31" customWidth="1"/>
    <col min="14595" max="14595" width="64.85546875" style="31" customWidth="1"/>
    <col min="14596" max="14599" width="9.140625" style="31"/>
    <col min="14600" max="14600" width="14.85546875" style="31" customWidth="1"/>
    <col min="14601" max="14844" width="9.140625" style="31"/>
    <col min="14845" max="14845" width="37.7109375" style="31" customWidth="1"/>
    <col min="14846" max="14846" width="9.140625" style="31"/>
    <col min="14847" max="14847" width="12.85546875" style="31" customWidth="1"/>
    <col min="14848" max="14849" width="0" style="31" hidden="1" customWidth="1"/>
    <col min="14850" max="14850" width="18.28515625" style="31" customWidth="1"/>
    <col min="14851" max="14851" width="64.85546875" style="31" customWidth="1"/>
    <col min="14852" max="14855" width="9.140625" style="31"/>
    <col min="14856" max="14856" width="14.85546875" style="31" customWidth="1"/>
    <col min="14857" max="15100" width="9.140625" style="31"/>
    <col min="15101" max="15101" width="37.7109375" style="31" customWidth="1"/>
    <col min="15102" max="15102" width="9.140625" style="31"/>
    <col min="15103" max="15103" width="12.85546875" style="31" customWidth="1"/>
    <col min="15104" max="15105" width="0" style="31" hidden="1" customWidth="1"/>
    <col min="15106" max="15106" width="18.28515625" style="31" customWidth="1"/>
    <col min="15107" max="15107" width="64.85546875" style="31" customWidth="1"/>
    <col min="15108" max="15111" width="9.140625" style="31"/>
    <col min="15112" max="15112" width="14.85546875" style="31" customWidth="1"/>
    <col min="15113" max="15356" width="9.140625" style="31"/>
    <col min="15357" max="15357" width="37.7109375" style="31" customWidth="1"/>
    <col min="15358" max="15358" width="9.140625" style="31"/>
    <col min="15359" max="15359" width="12.85546875" style="31" customWidth="1"/>
    <col min="15360" max="15361" width="0" style="31" hidden="1" customWidth="1"/>
    <col min="15362" max="15362" width="18.28515625" style="31" customWidth="1"/>
    <col min="15363" max="15363" width="64.85546875" style="31" customWidth="1"/>
    <col min="15364" max="15367" width="9.140625" style="31"/>
    <col min="15368" max="15368" width="14.85546875" style="31" customWidth="1"/>
    <col min="15369" max="15612" width="9.140625" style="31"/>
    <col min="15613" max="15613" width="37.7109375" style="31" customWidth="1"/>
    <col min="15614" max="15614" width="9.140625" style="31"/>
    <col min="15615" max="15615" width="12.85546875" style="31" customWidth="1"/>
    <col min="15616" max="15617" width="0" style="31" hidden="1" customWidth="1"/>
    <col min="15618" max="15618" width="18.28515625" style="31" customWidth="1"/>
    <col min="15619" max="15619" width="64.85546875" style="31" customWidth="1"/>
    <col min="15620" max="15623" width="9.140625" style="31"/>
    <col min="15624" max="15624" width="14.85546875" style="31" customWidth="1"/>
    <col min="15625" max="15868" width="9.140625" style="31"/>
    <col min="15869" max="15869" width="37.7109375" style="31" customWidth="1"/>
    <col min="15870" max="15870" width="9.140625" style="31"/>
    <col min="15871" max="15871" width="12.85546875" style="31" customWidth="1"/>
    <col min="15872" max="15873" width="0" style="31" hidden="1" customWidth="1"/>
    <col min="15874" max="15874" width="18.28515625" style="31" customWidth="1"/>
    <col min="15875" max="15875" width="64.85546875" style="31" customWidth="1"/>
    <col min="15876" max="15879" width="9.140625" style="31"/>
    <col min="15880" max="15880" width="14.85546875" style="31" customWidth="1"/>
    <col min="15881" max="16124" width="9.140625" style="31"/>
    <col min="16125" max="16125" width="37.7109375" style="31" customWidth="1"/>
    <col min="16126" max="16126" width="9.140625" style="31"/>
    <col min="16127" max="16127" width="12.85546875" style="31" customWidth="1"/>
    <col min="16128" max="16129" width="0" style="31" hidden="1" customWidth="1"/>
    <col min="16130" max="16130" width="18.28515625" style="31" customWidth="1"/>
    <col min="16131" max="16131" width="64.85546875" style="31" customWidth="1"/>
    <col min="16132" max="16135" width="9.140625" style="31"/>
    <col min="16136" max="16136" width="14.85546875" style="31" customWidth="1"/>
    <col min="16137" max="16384" width="9.140625" style="31"/>
  </cols>
  <sheetData>
    <row r="1" spans="1:44" ht="18.75" x14ac:dyDescent="0.25">
      <c r="A1" s="241" t="str">
        <f>'1. паспорт местоположение'!A5:C5</f>
        <v>Год раскрытия информации: 2025 год</v>
      </c>
      <c r="B1" s="241"/>
      <c r="C1" s="241"/>
      <c r="D1" s="241"/>
      <c r="E1" s="241"/>
      <c r="F1" s="241"/>
      <c r="G1" s="241"/>
      <c r="H1" s="241"/>
      <c r="I1" s="241"/>
      <c r="J1" s="241"/>
      <c r="K1" s="241"/>
      <c r="L1" s="241"/>
      <c r="M1" s="56"/>
      <c r="N1" s="56"/>
      <c r="O1" s="56"/>
      <c r="P1" s="56"/>
      <c r="Q1" s="56"/>
      <c r="R1" s="56"/>
      <c r="S1" s="56"/>
      <c r="T1" s="56"/>
      <c r="U1" s="56"/>
      <c r="V1" s="56"/>
      <c r="W1" s="56"/>
      <c r="X1" s="56"/>
      <c r="Y1" s="56"/>
      <c r="Z1" s="56"/>
      <c r="AA1" s="56"/>
      <c r="AB1" s="56"/>
      <c r="AC1" s="56"/>
      <c r="AD1" s="56"/>
      <c r="AE1" s="56"/>
      <c r="AF1" s="56"/>
      <c r="AG1" s="56"/>
      <c r="AH1" s="56"/>
      <c r="AI1" s="56"/>
      <c r="AJ1" s="56"/>
      <c r="AK1" s="56"/>
      <c r="AL1" s="56"/>
      <c r="AM1" s="56"/>
      <c r="AN1" s="56"/>
      <c r="AO1" s="56"/>
      <c r="AP1" s="56"/>
      <c r="AQ1" s="56"/>
      <c r="AR1" s="56"/>
    </row>
    <row r="2" spans="1:44" x14ac:dyDescent="0.25">
      <c r="K2" s="41"/>
    </row>
    <row r="3" spans="1:44" x14ac:dyDescent="0.25">
      <c r="A3" s="212" t="s">
        <v>8</v>
      </c>
      <c r="B3" s="212"/>
      <c r="C3" s="212"/>
      <c r="D3" s="212"/>
      <c r="E3" s="212"/>
      <c r="F3" s="212"/>
      <c r="G3" s="212"/>
      <c r="H3" s="212"/>
      <c r="I3" s="212"/>
      <c r="J3" s="212"/>
      <c r="K3" s="212"/>
      <c r="L3" s="212"/>
    </row>
    <row r="4" spans="1:44" x14ac:dyDescent="0.25">
      <c r="A4" s="212"/>
      <c r="B4" s="212"/>
      <c r="C4" s="212"/>
      <c r="D4" s="212"/>
      <c r="E4" s="212"/>
      <c r="F4" s="212"/>
      <c r="G4" s="212"/>
      <c r="H4" s="212"/>
      <c r="I4" s="212"/>
      <c r="J4" s="212"/>
      <c r="K4" s="212"/>
      <c r="L4" s="212"/>
    </row>
    <row r="5" spans="1:44" x14ac:dyDescent="0.25">
      <c r="A5" s="205" t="s">
        <v>520</v>
      </c>
      <c r="B5" s="205"/>
      <c r="C5" s="205"/>
      <c r="D5" s="205"/>
      <c r="E5" s="205"/>
      <c r="F5" s="205"/>
      <c r="G5" s="205"/>
      <c r="H5" s="205"/>
      <c r="I5" s="205"/>
      <c r="J5" s="205"/>
      <c r="K5" s="205"/>
      <c r="L5" s="205"/>
      <c r="M5" s="54"/>
      <c r="N5" s="54"/>
      <c r="O5" s="54"/>
      <c r="P5" s="54"/>
      <c r="Q5" s="54"/>
    </row>
    <row r="6" spans="1:44" x14ac:dyDescent="0.25">
      <c r="A6" s="205" t="s">
        <v>7</v>
      </c>
      <c r="B6" s="205"/>
      <c r="C6" s="205"/>
      <c r="D6" s="205"/>
      <c r="E6" s="205"/>
      <c r="F6" s="205"/>
      <c r="G6" s="205"/>
      <c r="H6" s="205"/>
      <c r="I6" s="205"/>
      <c r="J6" s="205"/>
      <c r="K6" s="205"/>
      <c r="L6" s="205"/>
    </row>
    <row r="7" spans="1:44" x14ac:dyDescent="0.25">
      <c r="A7" s="212"/>
      <c r="B7" s="212"/>
      <c r="C7" s="212"/>
      <c r="D7" s="212"/>
      <c r="E7" s="212"/>
      <c r="F7" s="212"/>
      <c r="G7" s="212"/>
      <c r="H7" s="212"/>
      <c r="I7" s="212"/>
      <c r="J7" s="212"/>
      <c r="K7" s="212"/>
      <c r="L7" s="212"/>
    </row>
    <row r="8" spans="1:44" x14ac:dyDescent="0.25">
      <c r="A8" s="209" t="s">
        <v>537</v>
      </c>
      <c r="B8" s="209"/>
      <c r="C8" s="209"/>
      <c r="D8" s="209"/>
      <c r="E8" s="209"/>
      <c r="F8" s="209"/>
      <c r="G8" s="209"/>
      <c r="H8" s="209"/>
      <c r="I8" s="209"/>
      <c r="J8" s="209"/>
      <c r="K8" s="209"/>
      <c r="L8" s="209"/>
    </row>
    <row r="9" spans="1:44" x14ac:dyDescent="0.25">
      <c r="A9" s="205" t="s">
        <v>6</v>
      </c>
      <c r="B9" s="205"/>
      <c r="C9" s="205"/>
      <c r="D9" s="205"/>
      <c r="E9" s="205"/>
      <c r="F9" s="205"/>
      <c r="G9" s="205"/>
      <c r="H9" s="205"/>
      <c r="I9" s="205"/>
      <c r="J9" s="205"/>
      <c r="K9" s="205"/>
      <c r="L9" s="205"/>
    </row>
    <row r="10" spans="1:44" x14ac:dyDescent="0.25">
      <c r="A10" s="243"/>
      <c r="B10" s="243"/>
      <c r="C10" s="243"/>
      <c r="D10" s="243"/>
      <c r="E10" s="243"/>
      <c r="F10" s="243"/>
      <c r="G10" s="243"/>
      <c r="H10" s="243"/>
      <c r="I10" s="243"/>
      <c r="J10" s="243"/>
      <c r="K10" s="243"/>
      <c r="L10" s="243"/>
    </row>
    <row r="11" spans="1:44" x14ac:dyDescent="0.25">
      <c r="A11" s="209" t="s">
        <v>535</v>
      </c>
      <c r="B11" s="209"/>
      <c r="C11" s="209"/>
      <c r="D11" s="209"/>
      <c r="E11" s="209"/>
      <c r="F11" s="209"/>
      <c r="G11" s="209"/>
      <c r="H11" s="209"/>
      <c r="I11" s="209"/>
      <c r="J11" s="209"/>
      <c r="K11" s="209"/>
      <c r="L11" s="209"/>
    </row>
    <row r="12" spans="1:44" x14ac:dyDescent="0.25">
      <c r="A12" s="205" t="s">
        <v>5</v>
      </c>
      <c r="B12" s="205"/>
      <c r="C12" s="205"/>
      <c r="D12" s="205"/>
      <c r="E12" s="205"/>
      <c r="F12" s="205"/>
      <c r="G12" s="205"/>
      <c r="H12" s="205"/>
      <c r="I12" s="205"/>
      <c r="J12" s="205"/>
      <c r="K12" s="205"/>
      <c r="L12" s="205"/>
    </row>
    <row r="13" spans="1:44" ht="15.75" customHeight="1" x14ac:dyDescent="0.25">
      <c r="L13" s="76"/>
    </row>
    <row r="14" spans="1:44" ht="27.75" customHeight="1" x14ac:dyDescent="0.25">
      <c r="K14" s="41"/>
    </row>
    <row r="15" spans="1:44" ht="15.75" customHeight="1" x14ac:dyDescent="0.25">
      <c r="A15" s="262" t="s">
        <v>204</v>
      </c>
      <c r="B15" s="262"/>
      <c r="C15" s="262"/>
      <c r="D15" s="262"/>
      <c r="E15" s="262"/>
      <c r="F15" s="262"/>
      <c r="G15" s="262"/>
      <c r="H15" s="262"/>
      <c r="I15" s="262"/>
      <c r="J15" s="262"/>
      <c r="K15" s="262"/>
      <c r="L15" s="262"/>
    </row>
    <row r="16" spans="1:44" x14ac:dyDescent="0.25">
      <c r="A16" s="77"/>
      <c r="B16" s="77"/>
      <c r="C16" s="40"/>
      <c r="D16" s="40"/>
      <c r="E16" s="40"/>
      <c r="F16" s="40"/>
      <c r="G16" s="40"/>
      <c r="H16" s="40"/>
      <c r="I16" s="40"/>
      <c r="J16" s="40"/>
      <c r="K16" s="40"/>
      <c r="L16" s="40"/>
    </row>
    <row r="17" spans="1:12" ht="28.5" customHeight="1" x14ac:dyDescent="0.25">
      <c r="A17" s="260" t="s">
        <v>115</v>
      </c>
      <c r="B17" s="260" t="s">
        <v>114</v>
      </c>
      <c r="C17" s="267" t="s">
        <v>143</v>
      </c>
      <c r="D17" s="267"/>
      <c r="E17" s="267"/>
      <c r="F17" s="267"/>
      <c r="G17" s="267"/>
      <c r="H17" s="267"/>
      <c r="I17" s="261" t="s">
        <v>113</v>
      </c>
      <c r="J17" s="264" t="s">
        <v>145</v>
      </c>
      <c r="K17" s="260" t="s">
        <v>112</v>
      </c>
      <c r="L17" s="263" t="s">
        <v>144</v>
      </c>
    </row>
    <row r="18" spans="1:12" ht="58.5" customHeight="1" x14ac:dyDescent="0.25">
      <c r="A18" s="260"/>
      <c r="B18" s="260"/>
      <c r="C18" s="268" t="s">
        <v>1</v>
      </c>
      <c r="D18" s="268"/>
      <c r="E18" s="46"/>
      <c r="F18" s="47"/>
      <c r="G18" s="269" t="s">
        <v>0</v>
      </c>
      <c r="H18" s="270"/>
      <c r="I18" s="261"/>
      <c r="J18" s="265"/>
      <c r="K18" s="260"/>
      <c r="L18" s="263"/>
    </row>
    <row r="19" spans="1:12" ht="47.25" x14ac:dyDescent="0.25">
      <c r="A19" s="260"/>
      <c r="B19" s="260"/>
      <c r="C19" s="39" t="s">
        <v>111</v>
      </c>
      <c r="D19" s="39" t="s">
        <v>110</v>
      </c>
      <c r="E19" s="39" t="s">
        <v>111</v>
      </c>
      <c r="F19" s="39" t="s">
        <v>110</v>
      </c>
      <c r="G19" s="39" t="s">
        <v>111</v>
      </c>
      <c r="H19" s="39" t="s">
        <v>110</v>
      </c>
      <c r="I19" s="261"/>
      <c r="J19" s="266"/>
      <c r="K19" s="260"/>
      <c r="L19" s="263"/>
    </row>
    <row r="20" spans="1:12" x14ac:dyDescent="0.25">
      <c r="A20" s="33">
        <v>1</v>
      </c>
      <c r="B20" s="33">
        <v>2</v>
      </c>
      <c r="C20" s="39">
        <v>3</v>
      </c>
      <c r="D20" s="39">
        <v>4</v>
      </c>
      <c r="E20" s="39">
        <v>5</v>
      </c>
      <c r="F20" s="39">
        <v>6</v>
      </c>
      <c r="G20" s="39">
        <v>7</v>
      </c>
      <c r="H20" s="39">
        <v>8</v>
      </c>
      <c r="I20" s="39">
        <v>9</v>
      </c>
      <c r="J20" s="39">
        <v>10</v>
      </c>
      <c r="K20" s="39">
        <v>11</v>
      </c>
      <c r="L20" s="39">
        <v>12</v>
      </c>
    </row>
    <row r="21" spans="1:12" x14ac:dyDescent="0.25">
      <c r="A21" s="36">
        <v>1</v>
      </c>
      <c r="B21" s="37" t="s">
        <v>109</v>
      </c>
      <c r="C21" s="168" t="s">
        <v>242</v>
      </c>
      <c r="D21" s="168" t="s">
        <v>242</v>
      </c>
      <c r="E21" s="34" t="s">
        <v>242</v>
      </c>
      <c r="F21" s="34" t="s">
        <v>242</v>
      </c>
      <c r="G21" s="34" t="s">
        <v>242</v>
      </c>
      <c r="H21" s="34" t="s">
        <v>242</v>
      </c>
      <c r="I21" s="34" t="s">
        <v>242</v>
      </c>
      <c r="J21" s="34" t="s">
        <v>242</v>
      </c>
      <c r="K21" s="34" t="s">
        <v>242</v>
      </c>
      <c r="L21" s="34" t="s">
        <v>242</v>
      </c>
    </row>
    <row r="22" spans="1:12" x14ac:dyDescent="0.25">
      <c r="A22" s="36" t="s">
        <v>108</v>
      </c>
      <c r="B22" s="38" t="s">
        <v>146</v>
      </c>
      <c r="C22" s="168" t="s">
        <v>242</v>
      </c>
      <c r="D22" s="168" t="s">
        <v>242</v>
      </c>
      <c r="E22" s="34" t="s">
        <v>242</v>
      </c>
      <c r="F22" s="34" t="s">
        <v>242</v>
      </c>
      <c r="G22" s="34" t="s">
        <v>242</v>
      </c>
      <c r="H22" s="34" t="s">
        <v>242</v>
      </c>
      <c r="I22" s="34" t="s">
        <v>242</v>
      </c>
      <c r="J22" s="34" t="s">
        <v>242</v>
      </c>
      <c r="K22" s="34" t="s">
        <v>242</v>
      </c>
      <c r="L22" s="34" t="s">
        <v>242</v>
      </c>
    </row>
    <row r="23" spans="1:12" s="32" customFormat="1" x14ac:dyDescent="0.25">
      <c r="A23" s="36" t="s">
        <v>107</v>
      </c>
      <c r="B23" s="38" t="s">
        <v>148</v>
      </c>
      <c r="C23" s="168" t="s">
        <v>242</v>
      </c>
      <c r="D23" s="168" t="s">
        <v>242</v>
      </c>
      <c r="E23" s="34" t="s">
        <v>242</v>
      </c>
      <c r="F23" s="34" t="s">
        <v>242</v>
      </c>
      <c r="G23" s="34" t="s">
        <v>242</v>
      </c>
      <c r="H23" s="34" t="s">
        <v>242</v>
      </c>
      <c r="I23" s="34" t="s">
        <v>242</v>
      </c>
      <c r="J23" s="34" t="s">
        <v>242</v>
      </c>
      <c r="K23" s="34" t="s">
        <v>242</v>
      </c>
      <c r="L23" s="34" t="s">
        <v>242</v>
      </c>
    </row>
    <row r="24" spans="1:12" s="32" customFormat="1" ht="31.5" x14ac:dyDescent="0.25">
      <c r="A24" s="36" t="s">
        <v>147</v>
      </c>
      <c r="B24" s="38" t="s">
        <v>152</v>
      </c>
      <c r="C24" s="169" t="s">
        <v>242</v>
      </c>
      <c r="D24" s="169" t="s">
        <v>242</v>
      </c>
      <c r="E24" s="34" t="s">
        <v>242</v>
      </c>
      <c r="F24" s="34" t="s">
        <v>242</v>
      </c>
      <c r="G24" s="34" t="s">
        <v>242</v>
      </c>
      <c r="H24" s="34" t="s">
        <v>242</v>
      </c>
      <c r="I24" s="34" t="s">
        <v>242</v>
      </c>
      <c r="J24" s="34" t="s">
        <v>242</v>
      </c>
      <c r="K24" s="34" t="s">
        <v>242</v>
      </c>
      <c r="L24" s="34" t="s">
        <v>242</v>
      </c>
    </row>
    <row r="25" spans="1:12" s="32" customFormat="1" ht="16.5" x14ac:dyDescent="0.25">
      <c r="A25" s="36" t="s">
        <v>106</v>
      </c>
      <c r="B25" s="38" t="s">
        <v>151</v>
      </c>
      <c r="C25" s="169" t="s">
        <v>242</v>
      </c>
      <c r="D25" s="169" t="s">
        <v>242</v>
      </c>
      <c r="E25" s="34" t="s">
        <v>242</v>
      </c>
      <c r="F25" s="34" t="s">
        <v>242</v>
      </c>
      <c r="G25" s="34" t="s">
        <v>242</v>
      </c>
      <c r="H25" s="34" t="s">
        <v>242</v>
      </c>
      <c r="I25" s="34" t="s">
        <v>242</v>
      </c>
      <c r="J25" s="34" t="s">
        <v>242</v>
      </c>
      <c r="K25" s="34" t="s">
        <v>242</v>
      </c>
      <c r="L25" s="34" t="s">
        <v>242</v>
      </c>
    </row>
    <row r="26" spans="1:12" s="32" customFormat="1" ht="16.5" x14ac:dyDescent="0.25">
      <c r="A26" s="36" t="s">
        <v>105</v>
      </c>
      <c r="B26" s="38" t="s">
        <v>153</v>
      </c>
      <c r="C26" s="169" t="s">
        <v>242</v>
      </c>
      <c r="D26" s="169" t="s">
        <v>242</v>
      </c>
      <c r="E26" s="34" t="s">
        <v>242</v>
      </c>
      <c r="F26" s="34" t="s">
        <v>242</v>
      </c>
      <c r="G26" s="34" t="s">
        <v>242</v>
      </c>
      <c r="H26" s="34" t="s">
        <v>242</v>
      </c>
      <c r="I26" s="34" t="s">
        <v>242</v>
      </c>
      <c r="J26" s="34" t="s">
        <v>242</v>
      </c>
      <c r="K26" s="34" t="s">
        <v>242</v>
      </c>
      <c r="L26" s="34" t="s">
        <v>242</v>
      </c>
    </row>
    <row r="27" spans="1:12" s="32" customFormat="1" ht="16.5" x14ac:dyDescent="0.25">
      <c r="A27" s="36" t="s">
        <v>104</v>
      </c>
      <c r="B27" s="35" t="s">
        <v>149</v>
      </c>
      <c r="C27" s="169" t="s">
        <v>242</v>
      </c>
      <c r="D27" s="169" t="s">
        <v>242</v>
      </c>
      <c r="E27" s="34" t="s">
        <v>242</v>
      </c>
      <c r="F27" s="34" t="s">
        <v>242</v>
      </c>
      <c r="G27" s="34" t="s">
        <v>242</v>
      </c>
      <c r="H27" s="34" t="s">
        <v>242</v>
      </c>
      <c r="I27" s="34" t="s">
        <v>242</v>
      </c>
      <c r="J27" s="34" t="s">
        <v>242</v>
      </c>
      <c r="K27" s="34" t="s">
        <v>242</v>
      </c>
      <c r="L27" s="34" t="s">
        <v>242</v>
      </c>
    </row>
    <row r="28" spans="1:12" s="32" customFormat="1" ht="16.5" x14ac:dyDescent="0.25">
      <c r="A28" s="36" t="s">
        <v>102</v>
      </c>
      <c r="B28" s="35" t="s">
        <v>154</v>
      </c>
      <c r="C28" s="169" t="s">
        <v>242</v>
      </c>
      <c r="D28" s="169" t="s">
        <v>242</v>
      </c>
      <c r="E28" s="34" t="s">
        <v>242</v>
      </c>
      <c r="F28" s="34" t="s">
        <v>242</v>
      </c>
      <c r="G28" s="34" t="s">
        <v>242</v>
      </c>
      <c r="H28" s="34" t="s">
        <v>242</v>
      </c>
      <c r="I28" s="34" t="s">
        <v>242</v>
      </c>
      <c r="J28" s="34" t="s">
        <v>242</v>
      </c>
      <c r="K28" s="34" t="s">
        <v>242</v>
      </c>
      <c r="L28" s="34" t="s">
        <v>242</v>
      </c>
    </row>
    <row r="29" spans="1:12" s="32" customFormat="1" ht="16.5" x14ac:dyDescent="0.25">
      <c r="A29" s="36" t="s">
        <v>165</v>
      </c>
      <c r="B29" s="35" t="s">
        <v>133</v>
      </c>
      <c r="C29" s="169" t="s">
        <v>242</v>
      </c>
      <c r="D29" s="169" t="s">
        <v>242</v>
      </c>
      <c r="E29" s="34" t="s">
        <v>242</v>
      </c>
      <c r="F29" s="34" t="s">
        <v>242</v>
      </c>
      <c r="G29" s="34" t="s">
        <v>242</v>
      </c>
      <c r="H29" s="34" t="s">
        <v>242</v>
      </c>
      <c r="I29" s="34" t="s">
        <v>242</v>
      </c>
      <c r="J29" s="34" t="s">
        <v>242</v>
      </c>
      <c r="K29" s="34" t="s">
        <v>242</v>
      </c>
      <c r="L29" s="34" t="s">
        <v>242</v>
      </c>
    </row>
    <row r="30" spans="1:12" s="32" customFormat="1" ht="31.5" x14ac:dyDescent="0.25">
      <c r="A30" s="36" t="s">
        <v>166</v>
      </c>
      <c r="B30" s="35" t="s">
        <v>158</v>
      </c>
      <c r="C30" s="169" t="s">
        <v>242</v>
      </c>
      <c r="D30" s="169" t="s">
        <v>242</v>
      </c>
      <c r="E30" s="34" t="s">
        <v>242</v>
      </c>
      <c r="F30" s="34" t="s">
        <v>242</v>
      </c>
      <c r="G30" s="34" t="s">
        <v>242</v>
      </c>
      <c r="H30" s="34" t="s">
        <v>242</v>
      </c>
      <c r="I30" s="34" t="s">
        <v>242</v>
      </c>
      <c r="J30" s="34" t="s">
        <v>242</v>
      </c>
      <c r="K30" s="34" t="s">
        <v>242</v>
      </c>
      <c r="L30" s="34" t="s">
        <v>242</v>
      </c>
    </row>
    <row r="31" spans="1:12" s="32" customFormat="1" ht="16.5" x14ac:dyDescent="0.25">
      <c r="A31" s="36" t="s">
        <v>167</v>
      </c>
      <c r="B31" s="35" t="s">
        <v>103</v>
      </c>
      <c r="C31" s="169" t="s">
        <v>242</v>
      </c>
      <c r="D31" s="169" t="s">
        <v>242</v>
      </c>
      <c r="E31" s="34" t="s">
        <v>242</v>
      </c>
      <c r="F31" s="34" t="s">
        <v>242</v>
      </c>
      <c r="G31" s="34" t="s">
        <v>242</v>
      </c>
      <c r="H31" s="34" t="s">
        <v>242</v>
      </c>
      <c r="I31" s="34" t="s">
        <v>242</v>
      </c>
      <c r="J31" s="34" t="s">
        <v>242</v>
      </c>
      <c r="K31" s="34" t="s">
        <v>242</v>
      </c>
      <c r="L31" s="34" t="s">
        <v>242</v>
      </c>
    </row>
    <row r="32" spans="1:12" ht="16.5" x14ac:dyDescent="0.25">
      <c r="A32" s="36" t="s">
        <v>168</v>
      </c>
      <c r="B32" s="35" t="s">
        <v>150</v>
      </c>
      <c r="C32" s="169" t="s">
        <v>242</v>
      </c>
      <c r="D32" s="169" t="s">
        <v>242</v>
      </c>
      <c r="E32" s="34" t="s">
        <v>242</v>
      </c>
      <c r="F32" s="34" t="s">
        <v>242</v>
      </c>
      <c r="G32" s="34" t="s">
        <v>242</v>
      </c>
      <c r="H32" s="34" t="s">
        <v>242</v>
      </c>
      <c r="I32" s="34" t="s">
        <v>242</v>
      </c>
      <c r="J32" s="34" t="s">
        <v>242</v>
      </c>
      <c r="K32" s="34" t="s">
        <v>242</v>
      </c>
      <c r="L32" s="34" t="s">
        <v>242</v>
      </c>
    </row>
    <row r="33" spans="1:12" ht="16.5" x14ac:dyDescent="0.25">
      <c r="A33" s="36" t="s">
        <v>169</v>
      </c>
      <c r="B33" s="35" t="s">
        <v>101</v>
      </c>
      <c r="C33" s="169" t="s">
        <v>242</v>
      </c>
      <c r="D33" s="169" t="s">
        <v>242</v>
      </c>
      <c r="E33" s="34" t="s">
        <v>242</v>
      </c>
      <c r="F33" s="34" t="s">
        <v>242</v>
      </c>
      <c r="G33" s="34" t="s">
        <v>242</v>
      </c>
      <c r="H33" s="34" t="s">
        <v>242</v>
      </c>
      <c r="I33" s="34" t="s">
        <v>242</v>
      </c>
      <c r="J33" s="34" t="s">
        <v>242</v>
      </c>
      <c r="K33" s="34" t="s">
        <v>242</v>
      </c>
      <c r="L33" s="34" t="s">
        <v>242</v>
      </c>
    </row>
    <row r="34" spans="1:12" ht="16.5" x14ac:dyDescent="0.25">
      <c r="A34" s="36" t="s">
        <v>170</v>
      </c>
      <c r="B34" s="37" t="s">
        <v>100</v>
      </c>
      <c r="C34" s="169" t="s">
        <v>242</v>
      </c>
      <c r="D34" s="169" t="s">
        <v>242</v>
      </c>
      <c r="E34" s="34" t="s">
        <v>242</v>
      </c>
      <c r="F34" s="34" t="s">
        <v>242</v>
      </c>
      <c r="G34" s="34" t="s">
        <v>242</v>
      </c>
      <c r="H34" s="34" t="s">
        <v>242</v>
      </c>
      <c r="I34" s="34" t="s">
        <v>242</v>
      </c>
      <c r="J34" s="34" t="s">
        <v>242</v>
      </c>
      <c r="K34" s="34" t="s">
        <v>242</v>
      </c>
      <c r="L34" s="34" t="s">
        <v>242</v>
      </c>
    </row>
    <row r="35" spans="1:12" ht="31.5" x14ac:dyDescent="0.25">
      <c r="A35" s="36">
        <v>2</v>
      </c>
      <c r="B35" s="35" t="s">
        <v>155</v>
      </c>
      <c r="C35" s="169" t="s">
        <v>242</v>
      </c>
      <c r="D35" s="169" t="s">
        <v>242</v>
      </c>
      <c r="E35" s="34" t="s">
        <v>242</v>
      </c>
      <c r="F35" s="34" t="s">
        <v>242</v>
      </c>
      <c r="G35" s="34" t="s">
        <v>242</v>
      </c>
      <c r="H35" s="34" t="s">
        <v>242</v>
      </c>
      <c r="I35" s="34" t="s">
        <v>242</v>
      </c>
      <c r="J35" s="34" t="s">
        <v>242</v>
      </c>
      <c r="K35" s="34" t="s">
        <v>242</v>
      </c>
      <c r="L35" s="34" t="s">
        <v>242</v>
      </c>
    </row>
    <row r="36" spans="1:12" ht="16.5" x14ac:dyDescent="0.25">
      <c r="A36" s="36" t="s">
        <v>99</v>
      </c>
      <c r="B36" s="35" t="s">
        <v>157</v>
      </c>
      <c r="C36" s="169" t="s">
        <v>242</v>
      </c>
      <c r="D36" s="169" t="s">
        <v>242</v>
      </c>
      <c r="E36" s="34" t="s">
        <v>242</v>
      </c>
      <c r="F36" s="34" t="s">
        <v>242</v>
      </c>
      <c r="G36" s="34" t="s">
        <v>242</v>
      </c>
      <c r="H36" s="34" t="s">
        <v>242</v>
      </c>
      <c r="I36" s="34" t="s">
        <v>242</v>
      </c>
      <c r="J36" s="34" t="s">
        <v>242</v>
      </c>
      <c r="K36" s="34" t="s">
        <v>242</v>
      </c>
      <c r="L36" s="34" t="s">
        <v>242</v>
      </c>
    </row>
    <row r="37" spans="1:12" ht="16.5" x14ac:dyDescent="0.25">
      <c r="A37" s="36" t="s">
        <v>98</v>
      </c>
      <c r="B37" s="37" t="s">
        <v>228</v>
      </c>
      <c r="C37" s="169" t="s">
        <v>242</v>
      </c>
      <c r="D37" s="169" t="s">
        <v>242</v>
      </c>
      <c r="E37" s="34" t="s">
        <v>242</v>
      </c>
      <c r="F37" s="34" t="s">
        <v>242</v>
      </c>
      <c r="G37" s="34" t="s">
        <v>242</v>
      </c>
      <c r="H37" s="34" t="s">
        <v>242</v>
      </c>
      <c r="I37" s="34" t="s">
        <v>242</v>
      </c>
      <c r="J37" s="34" t="s">
        <v>242</v>
      </c>
      <c r="K37" s="34" t="s">
        <v>242</v>
      </c>
      <c r="L37" s="34" t="s">
        <v>242</v>
      </c>
    </row>
    <row r="38" spans="1:12" ht="16.5" x14ac:dyDescent="0.25">
      <c r="A38" s="36">
        <v>3</v>
      </c>
      <c r="B38" s="35" t="s">
        <v>156</v>
      </c>
      <c r="C38" s="169" t="s">
        <v>242</v>
      </c>
      <c r="D38" s="169" t="s">
        <v>242</v>
      </c>
      <c r="E38" s="34" t="s">
        <v>242</v>
      </c>
      <c r="F38" s="34" t="s">
        <v>242</v>
      </c>
      <c r="G38" s="34" t="s">
        <v>242</v>
      </c>
      <c r="H38" s="34" t="s">
        <v>242</v>
      </c>
      <c r="I38" s="34" t="s">
        <v>242</v>
      </c>
      <c r="J38" s="34" t="s">
        <v>242</v>
      </c>
      <c r="K38" s="34" t="s">
        <v>242</v>
      </c>
      <c r="L38" s="34" t="s">
        <v>242</v>
      </c>
    </row>
    <row r="39" spans="1:12" ht="16.5" x14ac:dyDescent="0.25">
      <c r="A39" s="36" t="s">
        <v>97</v>
      </c>
      <c r="B39" s="35" t="s">
        <v>95</v>
      </c>
      <c r="C39" s="169" t="s">
        <v>242</v>
      </c>
      <c r="D39" s="169" t="s">
        <v>242</v>
      </c>
      <c r="E39" s="34" t="s">
        <v>242</v>
      </c>
      <c r="F39" s="34" t="s">
        <v>242</v>
      </c>
      <c r="G39" s="34" t="s">
        <v>242</v>
      </c>
      <c r="H39" s="34" t="s">
        <v>242</v>
      </c>
      <c r="I39" s="34" t="s">
        <v>242</v>
      </c>
      <c r="J39" s="34" t="s">
        <v>242</v>
      </c>
      <c r="K39" s="34" t="s">
        <v>242</v>
      </c>
      <c r="L39" s="34" t="s">
        <v>242</v>
      </c>
    </row>
    <row r="40" spans="1:12" ht="16.5" x14ac:dyDescent="0.25">
      <c r="A40" s="36" t="s">
        <v>96</v>
      </c>
      <c r="B40" s="35" t="s">
        <v>93</v>
      </c>
      <c r="C40" s="169" t="s">
        <v>242</v>
      </c>
      <c r="D40" s="169" t="s">
        <v>242</v>
      </c>
      <c r="E40" s="34" t="s">
        <v>242</v>
      </c>
      <c r="F40" s="34" t="s">
        <v>242</v>
      </c>
      <c r="G40" s="34" t="s">
        <v>242</v>
      </c>
      <c r="H40" s="34" t="s">
        <v>242</v>
      </c>
      <c r="I40" s="34" t="s">
        <v>242</v>
      </c>
      <c r="J40" s="34" t="s">
        <v>242</v>
      </c>
      <c r="K40" s="34" t="s">
        <v>242</v>
      </c>
      <c r="L40" s="34" t="s">
        <v>242</v>
      </c>
    </row>
    <row r="41" spans="1:12" ht="31.5" x14ac:dyDescent="0.25">
      <c r="A41" s="36" t="s">
        <v>94</v>
      </c>
      <c r="B41" s="35" t="s">
        <v>161</v>
      </c>
      <c r="C41" s="169" t="s">
        <v>242</v>
      </c>
      <c r="D41" s="169" t="s">
        <v>242</v>
      </c>
      <c r="E41" s="34" t="s">
        <v>242</v>
      </c>
      <c r="F41" s="34" t="s">
        <v>242</v>
      </c>
      <c r="G41" s="34" t="s">
        <v>242</v>
      </c>
      <c r="H41" s="34" t="s">
        <v>242</v>
      </c>
      <c r="I41" s="34" t="s">
        <v>242</v>
      </c>
      <c r="J41" s="34" t="s">
        <v>242</v>
      </c>
      <c r="K41" s="34" t="s">
        <v>242</v>
      </c>
      <c r="L41" s="34" t="s">
        <v>242</v>
      </c>
    </row>
    <row r="42" spans="1:12" ht="63" x14ac:dyDescent="0.25">
      <c r="A42" s="36" t="s">
        <v>92</v>
      </c>
      <c r="B42" s="35" t="s">
        <v>159</v>
      </c>
      <c r="C42" s="169" t="s">
        <v>242</v>
      </c>
      <c r="D42" s="169" t="s">
        <v>242</v>
      </c>
      <c r="E42" s="34" t="s">
        <v>242</v>
      </c>
      <c r="F42" s="34" t="s">
        <v>242</v>
      </c>
      <c r="G42" s="34" t="s">
        <v>242</v>
      </c>
      <c r="H42" s="34" t="s">
        <v>242</v>
      </c>
      <c r="I42" s="34" t="s">
        <v>242</v>
      </c>
      <c r="J42" s="34" t="s">
        <v>242</v>
      </c>
      <c r="K42" s="34" t="s">
        <v>242</v>
      </c>
      <c r="L42" s="34" t="s">
        <v>242</v>
      </c>
    </row>
    <row r="43" spans="1:12" ht="16.5" x14ac:dyDescent="0.25">
      <c r="A43" s="36" t="s">
        <v>90</v>
      </c>
      <c r="B43" s="35" t="s">
        <v>91</v>
      </c>
      <c r="C43" s="169" t="s">
        <v>242</v>
      </c>
      <c r="D43" s="169" t="s">
        <v>242</v>
      </c>
      <c r="E43" s="34" t="s">
        <v>242</v>
      </c>
      <c r="F43" s="34" t="s">
        <v>242</v>
      </c>
      <c r="G43" s="34" t="s">
        <v>242</v>
      </c>
      <c r="H43" s="34" t="s">
        <v>242</v>
      </c>
      <c r="I43" s="34" t="s">
        <v>242</v>
      </c>
      <c r="J43" s="34" t="s">
        <v>242</v>
      </c>
      <c r="K43" s="34" t="s">
        <v>242</v>
      </c>
      <c r="L43" s="34" t="s">
        <v>242</v>
      </c>
    </row>
    <row r="44" spans="1:12" ht="16.5" x14ac:dyDescent="0.25">
      <c r="A44" s="36" t="s">
        <v>171</v>
      </c>
      <c r="B44" s="37" t="s">
        <v>89</v>
      </c>
      <c r="C44" s="169" t="s">
        <v>242</v>
      </c>
      <c r="D44" s="169" t="s">
        <v>242</v>
      </c>
      <c r="E44" s="34" t="s">
        <v>242</v>
      </c>
      <c r="F44" s="34" t="s">
        <v>242</v>
      </c>
      <c r="G44" s="34" t="s">
        <v>242</v>
      </c>
      <c r="H44" s="34" t="s">
        <v>242</v>
      </c>
      <c r="I44" s="34" t="s">
        <v>242</v>
      </c>
      <c r="J44" s="34" t="s">
        <v>242</v>
      </c>
      <c r="K44" s="34" t="s">
        <v>242</v>
      </c>
      <c r="L44" s="34" t="s">
        <v>242</v>
      </c>
    </row>
    <row r="45" spans="1:12" ht="16.5" x14ac:dyDescent="0.25">
      <c r="A45" s="36">
        <v>4</v>
      </c>
      <c r="B45" s="35" t="s">
        <v>87</v>
      </c>
      <c r="C45" s="169" t="s">
        <v>242</v>
      </c>
      <c r="D45" s="169" t="s">
        <v>242</v>
      </c>
      <c r="E45" s="34" t="s">
        <v>242</v>
      </c>
      <c r="F45" s="34" t="s">
        <v>242</v>
      </c>
      <c r="G45" s="34" t="s">
        <v>242</v>
      </c>
      <c r="H45" s="34" t="s">
        <v>242</v>
      </c>
      <c r="I45" s="34" t="s">
        <v>242</v>
      </c>
      <c r="J45" s="34" t="s">
        <v>242</v>
      </c>
      <c r="K45" s="34" t="s">
        <v>242</v>
      </c>
      <c r="L45" s="34" t="s">
        <v>242</v>
      </c>
    </row>
    <row r="46" spans="1:12" ht="31.5" x14ac:dyDescent="0.25">
      <c r="A46" s="36" t="s">
        <v>88</v>
      </c>
      <c r="B46" s="35" t="s">
        <v>160</v>
      </c>
      <c r="C46" s="169" t="s">
        <v>242</v>
      </c>
      <c r="D46" s="169" t="s">
        <v>242</v>
      </c>
      <c r="E46" s="34" t="s">
        <v>242</v>
      </c>
      <c r="F46" s="34" t="s">
        <v>242</v>
      </c>
      <c r="G46" s="34" t="s">
        <v>242</v>
      </c>
      <c r="H46" s="34" t="s">
        <v>242</v>
      </c>
      <c r="I46" s="34" t="s">
        <v>242</v>
      </c>
      <c r="J46" s="34" t="s">
        <v>242</v>
      </c>
      <c r="K46" s="34" t="s">
        <v>242</v>
      </c>
      <c r="L46" s="34" t="s">
        <v>242</v>
      </c>
    </row>
    <row r="47" spans="1:12" ht="31.5" x14ac:dyDescent="0.25">
      <c r="A47" s="36" t="s">
        <v>86</v>
      </c>
      <c r="B47" s="35" t="s">
        <v>162</v>
      </c>
      <c r="C47" s="169" t="s">
        <v>242</v>
      </c>
      <c r="D47" s="169" t="s">
        <v>242</v>
      </c>
      <c r="E47" s="168" t="s">
        <v>242</v>
      </c>
      <c r="F47" s="168" t="s">
        <v>242</v>
      </c>
      <c r="G47" s="34" t="s">
        <v>242</v>
      </c>
      <c r="H47" s="34" t="s">
        <v>242</v>
      </c>
      <c r="I47" s="34" t="s">
        <v>242</v>
      </c>
      <c r="J47" s="34" t="s">
        <v>242</v>
      </c>
      <c r="K47" s="34" t="s">
        <v>242</v>
      </c>
      <c r="L47" s="34" t="s">
        <v>242</v>
      </c>
    </row>
    <row r="48" spans="1:12" ht="31.5" x14ac:dyDescent="0.25">
      <c r="A48" s="36" t="s">
        <v>84</v>
      </c>
      <c r="B48" s="35" t="s">
        <v>85</v>
      </c>
      <c r="C48" s="169" t="s">
        <v>242</v>
      </c>
      <c r="D48" s="169" t="s">
        <v>242</v>
      </c>
      <c r="E48" s="168" t="s">
        <v>242</v>
      </c>
      <c r="F48" s="168" t="s">
        <v>242</v>
      </c>
      <c r="G48" s="34" t="s">
        <v>242</v>
      </c>
      <c r="H48" s="34" t="s">
        <v>242</v>
      </c>
      <c r="I48" s="34" t="s">
        <v>242</v>
      </c>
      <c r="J48" s="34" t="s">
        <v>242</v>
      </c>
      <c r="K48" s="34" t="s">
        <v>242</v>
      </c>
      <c r="L48" s="34" t="s">
        <v>242</v>
      </c>
    </row>
    <row r="49" spans="1:12" ht="16.5" x14ac:dyDescent="0.25">
      <c r="A49" s="36" t="s">
        <v>82</v>
      </c>
      <c r="B49" s="48" t="s">
        <v>163</v>
      </c>
      <c r="C49" s="169" t="s">
        <v>242</v>
      </c>
      <c r="D49" s="169" t="s">
        <v>242</v>
      </c>
      <c r="E49" s="34" t="s">
        <v>242</v>
      </c>
      <c r="F49" s="34" t="s">
        <v>242</v>
      </c>
      <c r="G49" s="34" t="s">
        <v>242</v>
      </c>
      <c r="H49" s="34" t="s">
        <v>242</v>
      </c>
      <c r="I49" s="34" t="s">
        <v>242</v>
      </c>
      <c r="J49" s="34" t="s">
        <v>242</v>
      </c>
      <c r="K49" s="34" t="s">
        <v>242</v>
      </c>
      <c r="L49" s="34" t="s">
        <v>242</v>
      </c>
    </row>
    <row r="50" spans="1:12" x14ac:dyDescent="0.25">
      <c r="A50" s="36" t="s">
        <v>164</v>
      </c>
      <c r="B50" s="35" t="s">
        <v>83</v>
      </c>
      <c r="C50" s="168" t="s">
        <v>242</v>
      </c>
      <c r="D50" s="168" t="s">
        <v>242</v>
      </c>
      <c r="E50" s="34" t="s">
        <v>242</v>
      </c>
      <c r="F50" s="34" t="s">
        <v>242</v>
      </c>
      <c r="G50" s="34" t="s">
        <v>242</v>
      </c>
      <c r="H50" s="34" t="s">
        <v>242</v>
      </c>
      <c r="I50" s="34" t="s">
        <v>242</v>
      </c>
      <c r="J50" s="34" t="s">
        <v>242</v>
      </c>
      <c r="K50" s="34" t="s">
        <v>242</v>
      </c>
      <c r="L50" s="34" t="s">
        <v>242</v>
      </c>
    </row>
  </sheetData>
  <mergeCells count="21">
    <mergeCell ref="A9:L9"/>
    <mergeCell ref="A4:L4"/>
    <mergeCell ref="A7:L7"/>
    <mergeCell ref="A11:L11"/>
    <mergeCell ref="A1:L1"/>
    <mergeCell ref="A3:L3"/>
    <mergeCell ref="A5:L5"/>
    <mergeCell ref="A6:L6"/>
    <mergeCell ref="A8:L8"/>
    <mergeCell ref="A17:A19"/>
    <mergeCell ref="B17:B19"/>
    <mergeCell ref="I17:I19"/>
    <mergeCell ref="K17:K19"/>
    <mergeCell ref="A10:L10"/>
    <mergeCell ref="A15:L15"/>
    <mergeCell ref="L17:L19"/>
    <mergeCell ref="J17:J19"/>
    <mergeCell ref="C17:H17"/>
    <mergeCell ref="C18:D18"/>
    <mergeCell ref="G18:H18"/>
    <mergeCell ref="A12:L12"/>
  </mergeCells>
  <pageMargins left="0.11811023622047245" right="0" top="0.35433070866141736" bottom="0.15748031496062992" header="0.31496062992125984" footer="0.31496062992125984"/>
  <pageSetup paperSize="8"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pageSetUpPr fitToPage="1"/>
  </sheetPr>
  <dimension ref="A1:P73"/>
  <sheetViews>
    <sheetView zoomScale="70" zoomScaleNormal="70" zoomScaleSheetLayoutView="70" workbookViewId="0">
      <selection activeCell="A9" sqref="A9:M9"/>
    </sheetView>
  </sheetViews>
  <sheetFormatPr defaultColWidth="9.140625" defaultRowHeight="15.75" x14ac:dyDescent="0.25"/>
  <cols>
    <col min="1" max="1" width="6.28515625" style="174" bestFit="1" customWidth="1"/>
    <col min="2" max="2" width="81.140625" style="174" customWidth="1"/>
    <col min="3" max="3" width="21.5703125" style="174" customWidth="1"/>
    <col min="4" max="4" width="13.42578125" style="174" customWidth="1"/>
    <col min="5" max="5" width="6.85546875" style="174" bestFit="1" customWidth="1"/>
    <col min="6" max="8" width="6.7109375" style="174" customWidth="1"/>
    <col min="9" max="9" width="11" style="174" customWidth="1"/>
    <col min="10" max="12" width="7.140625" style="174" customWidth="1"/>
    <col min="13" max="13" width="17.28515625" style="174" customWidth="1"/>
    <col min="14" max="16384" width="9.140625" style="174"/>
  </cols>
  <sheetData>
    <row r="1" spans="1:16" ht="18.75" customHeight="1" x14ac:dyDescent="0.25">
      <c r="A1" s="271" t="s">
        <v>528</v>
      </c>
      <c r="B1" s="271"/>
      <c r="C1" s="271"/>
      <c r="D1" s="271"/>
      <c r="E1" s="271"/>
      <c r="F1" s="271"/>
      <c r="G1" s="271"/>
      <c r="H1" s="271"/>
      <c r="I1" s="271"/>
      <c r="J1" s="271"/>
      <c r="K1" s="271"/>
      <c r="L1" s="271"/>
      <c r="M1" s="271"/>
    </row>
    <row r="3" spans="1:16" x14ac:dyDescent="0.25">
      <c r="A3" s="212" t="s">
        <v>8</v>
      </c>
      <c r="B3" s="212"/>
      <c r="C3" s="212"/>
      <c r="D3" s="212"/>
      <c r="E3" s="212"/>
      <c r="F3" s="212"/>
      <c r="G3" s="212"/>
      <c r="H3" s="212"/>
      <c r="I3" s="212"/>
      <c r="J3" s="212"/>
      <c r="K3" s="212"/>
      <c r="L3" s="212"/>
      <c r="M3" s="212"/>
    </row>
    <row r="4" spans="1:16" ht="24.75" customHeight="1" x14ac:dyDescent="0.25">
      <c r="A4" s="80"/>
      <c r="B4" s="80"/>
      <c r="C4" s="80"/>
      <c r="D4" s="80"/>
      <c r="E4" s="80"/>
      <c r="F4" s="80"/>
      <c r="G4" s="175"/>
      <c r="H4" s="175"/>
      <c r="I4" s="175"/>
      <c r="J4" s="175"/>
      <c r="K4" s="175"/>
      <c r="L4" s="175"/>
      <c r="M4" s="175"/>
    </row>
    <row r="5" spans="1:16" x14ac:dyDescent="0.25">
      <c r="A5" s="209" t="s">
        <v>525</v>
      </c>
      <c r="B5" s="209"/>
      <c r="C5" s="209"/>
      <c r="D5" s="209"/>
      <c r="E5" s="209"/>
      <c r="F5" s="209"/>
      <c r="G5" s="209"/>
      <c r="H5" s="209"/>
      <c r="I5" s="209"/>
      <c r="J5" s="209"/>
      <c r="K5" s="209"/>
      <c r="L5" s="209"/>
      <c r="M5" s="209"/>
    </row>
    <row r="6" spans="1:16" ht="18.75" customHeight="1" x14ac:dyDescent="0.25">
      <c r="A6" s="205" t="s">
        <v>7</v>
      </c>
      <c r="B6" s="205"/>
      <c r="C6" s="205"/>
      <c r="D6" s="205"/>
      <c r="E6" s="205"/>
      <c r="F6" s="205"/>
      <c r="G6" s="205"/>
      <c r="H6" s="205"/>
      <c r="I6" s="205"/>
      <c r="J6" s="205"/>
      <c r="K6" s="205"/>
      <c r="L6" s="205"/>
      <c r="M6" s="205"/>
    </row>
    <row r="7" spans="1:16" x14ac:dyDescent="0.25">
      <c r="A7" s="80"/>
      <c r="B7" s="80"/>
      <c r="C7" s="80"/>
      <c r="D7" s="80"/>
      <c r="E7" s="80"/>
      <c r="F7" s="80"/>
      <c r="G7" s="175"/>
      <c r="H7" s="175"/>
      <c r="I7" s="175"/>
      <c r="J7" s="175"/>
      <c r="K7" s="175"/>
      <c r="L7" s="175"/>
      <c r="M7" s="175"/>
    </row>
    <row r="8" spans="1:16" x14ac:dyDescent="0.25">
      <c r="A8" s="209" t="s">
        <v>537</v>
      </c>
      <c r="B8" s="209"/>
      <c r="C8" s="209"/>
      <c r="D8" s="209"/>
      <c r="E8" s="209"/>
      <c r="F8" s="209"/>
      <c r="G8" s="209"/>
      <c r="H8" s="209"/>
      <c r="I8" s="209"/>
      <c r="J8" s="209"/>
      <c r="K8" s="209"/>
      <c r="L8" s="209"/>
      <c r="M8" s="209"/>
    </row>
    <row r="9" spans="1:16" x14ac:dyDescent="0.25">
      <c r="A9" s="205" t="s">
        <v>6</v>
      </c>
      <c r="B9" s="205"/>
      <c r="C9" s="205"/>
      <c r="D9" s="205"/>
      <c r="E9" s="205"/>
      <c r="F9" s="205"/>
      <c r="G9" s="205"/>
      <c r="H9" s="205"/>
      <c r="I9" s="205"/>
      <c r="J9" s="205"/>
      <c r="K9" s="205"/>
      <c r="L9" s="205"/>
      <c r="M9" s="205"/>
    </row>
    <row r="10" spans="1:16" ht="16.5" customHeight="1" x14ac:dyDescent="0.25">
      <c r="A10" s="54"/>
      <c r="B10" s="54"/>
      <c r="C10" s="54"/>
      <c r="D10" s="54"/>
      <c r="E10" s="54"/>
      <c r="F10" s="54"/>
    </row>
    <row r="11" spans="1:16" x14ac:dyDescent="0.25">
      <c r="A11" s="209" t="s">
        <v>535</v>
      </c>
      <c r="B11" s="209"/>
      <c r="C11" s="209"/>
      <c r="D11" s="209"/>
      <c r="E11" s="209"/>
      <c r="F11" s="209"/>
      <c r="G11" s="209"/>
      <c r="H11" s="209"/>
      <c r="I11" s="209"/>
      <c r="J11" s="209"/>
      <c r="K11" s="209"/>
      <c r="L11" s="209"/>
      <c r="M11" s="209"/>
    </row>
    <row r="12" spans="1:16" ht="15.75" customHeight="1" x14ac:dyDescent="0.25">
      <c r="A12" s="205" t="s">
        <v>5</v>
      </c>
      <c r="B12" s="205"/>
      <c r="C12" s="205"/>
      <c r="D12" s="205"/>
      <c r="E12" s="205"/>
      <c r="F12" s="205"/>
      <c r="G12" s="205"/>
      <c r="H12" s="205"/>
      <c r="I12" s="205"/>
      <c r="J12" s="205"/>
      <c r="K12" s="205"/>
      <c r="L12" s="205"/>
      <c r="M12" s="205"/>
    </row>
    <row r="13" spans="1:16" x14ac:dyDescent="0.25">
      <c r="A13" s="273"/>
      <c r="B13" s="273"/>
      <c r="C13" s="273"/>
      <c r="D13" s="273"/>
      <c r="E13" s="273"/>
      <c r="F13" s="273"/>
      <c r="G13" s="273"/>
      <c r="H13" s="273"/>
      <c r="I13" s="273"/>
      <c r="J13" s="273"/>
      <c r="K13" s="273"/>
      <c r="L13" s="273"/>
      <c r="M13" s="273"/>
    </row>
    <row r="15" spans="1:16" x14ac:dyDescent="0.25">
      <c r="A15" s="274" t="s">
        <v>286</v>
      </c>
      <c r="B15" s="274"/>
      <c r="C15" s="274"/>
      <c r="D15" s="274"/>
      <c r="E15" s="274"/>
      <c r="F15" s="274"/>
      <c r="G15" s="274"/>
      <c r="H15" s="274"/>
      <c r="I15" s="274"/>
      <c r="J15" s="274"/>
      <c r="K15" s="274"/>
      <c r="L15" s="274"/>
      <c r="M15" s="274"/>
    </row>
    <row r="16" spans="1:16" s="177" customFormat="1" ht="33" customHeight="1" x14ac:dyDescent="0.25">
      <c r="A16" s="275" t="s">
        <v>287</v>
      </c>
      <c r="B16" s="275" t="s">
        <v>288</v>
      </c>
      <c r="C16" s="278" t="s">
        <v>289</v>
      </c>
      <c r="D16" s="279" t="s">
        <v>290</v>
      </c>
      <c r="E16" s="280">
        <v>2027</v>
      </c>
      <c r="F16" s="281"/>
      <c r="G16" s="281"/>
      <c r="H16" s="281"/>
      <c r="I16" s="280">
        <v>2028</v>
      </c>
      <c r="J16" s="281"/>
      <c r="K16" s="281"/>
      <c r="L16" s="281"/>
      <c r="M16" s="282" t="s">
        <v>291</v>
      </c>
      <c r="N16" s="176"/>
      <c r="O16" s="176"/>
      <c r="P16" s="176"/>
    </row>
    <row r="17" spans="1:13" s="177" customFormat="1" ht="16.899999999999999" customHeight="1" x14ac:dyDescent="0.25">
      <c r="A17" s="276"/>
      <c r="B17" s="276"/>
      <c r="C17" s="278"/>
      <c r="D17" s="279"/>
      <c r="E17" s="278" t="s">
        <v>1</v>
      </c>
      <c r="F17" s="278"/>
      <c r="G17" s="278" t="s">
        <v>396</v>
      </c>
      <c r="H17" s="278"/>
      <c r="I17" s="278" t="s">
        <v>1</v>
      </c>
      <c r="J17" s="278"/>
      <c r="K17" s="278" t="s">
        <v>396</v>
      </c>
      <c r="L17" s="278"/>
      <c r="M17" s="282"/>
    </row>
    <row r="18" spans="1:13" s="177" customFormat="1" ht="89.25" customHeight="1" x14ac:dyDescent="0.25">
      <c r="A18" s="277"/>
      <c r="B18" s="277"/>
      <c r="C18" s="178" t="s">
        <v>1</v>
      </c>
      <c r="D18" s="178" t="s">
        <v>526</v>
      </c>
      <c r="E18" s="179" t="s">
        <v>292</v>
      </c>
      <c r="F18" s="179" t="s">
        <v>293</v>
      </c>
      <c r="G18" s="179" t="s">
        <v>292</v>
      </c>
      <c r="H18" s="179" t="s">
        <v>293</v>
      </c>
      <c r="I18" s="179" t="s">
        <v>292</v>
      </c>
      <c r="J18" s="179" t="s">
        <v>293</v>
      </c>
      <c r="K18" s="179" t="s">
        <v>292</v>
      </c>
      <c r="L18" s="179" t="s">
        <v>293</v>
      </c>
      <c r="M18" s="197" t="s">
        <v>294</v>
      </c>
    </row>
    <row r="19" spans="1:13" s="181" customFormat="1" ht="19.5" customHeight="1" x14ac:dyDescent="0.25">
      <c r="A19" s="180">
        <v>1</v>
      </c>
      <c r="B19" s="180">
        <v>2</v>
      </c>
      <c r="C19" s="180">
        <v>3</v>
      </c>
      <c r="D19" s="180">
        <v>5</v>
      </c>
      <c r="E19" s="180">
        <v>8</v>
      </c>
      <c r="F19" s="180">
        <v>9</v>
      </c>
      <c r="G19" s="180">
        <v>10</v>
      </c>
      <c r="H19" s="180">
        <v>11</v>
      </c>
      <c r="I19" s="180">
        <v>12</v>
      </c>
      <c r="J19" s="180">
        <v>13</v>
      </c>
      <c r="K19" s="180">
        <v>14</v>
      </c>
      <c r="L19" s="180">
        <v>15</v>
      </c>
      <c r="M19" s="180">
        <v>20</v>
      </c>
    </row>
    <row r="20" spans="1:13" ht="49.5" x14ac:dyDescent="0.25">
      <c r="A20" s="182">
        <v>1</v>
      </c>
      <c r="B20" s="183" t="s">
        <v>295</v>
      </c>
      <c r="C20" s="169" t="s">
        <v>242</v>
      </c>
      <c r="D20" s="169" t="s">
        <v>242</v>
      </c>
      <c r="E20" s="169" t="s">
        <v>242</v>
      </c>
      <c r="F20" s="169" t="s">
        <v>242</v>
      </c>
      <c r="G20" s="169" t="s">
        <v>242</v>
      </c>
      <c r="H20" s="169" t="s">
        <v>242</v>
      </c>
      <c r="I20" s="169" t="s">
        <v>242</v>
      </c>
      <c r="J20" s="169" t="s">
        <v>242</v>
      </c>
      <c r="K20" s="169" t="s">
        <v>242</v>
      </c>
      <c r="L20" s="169" t="s">
        <v>242</v>
      </c>
      <c r="M20" s="169" t="s">
        <v>242</v>
      </c>
    </row>
    <row r="21" spans="1:13" ht="16.5" x14ac:dyDescent="0.25">
      <c r="A21" s="184" t="s">
        <v>296</v>
      </c>
      <c r="B21" s="185" t="s">
        <v>297</v>
      </c>
      <c r="C21" s="169" t="s">
        <v>242</v>
      </c>
      <c r="D21" s="169" t="s">
        <v>242</v>
      </c>
      <c r="E21" s="169" t="s">
        <v>242</v>
      </c>
      <c r="F21" s="169" t="s">
        <v>242</v>
      </c>
      <c r="G21" s="169" t="s">
        <v>242</v>
      </c>
      <c r="H21" s="169" t="s">
        <v>242</v>
      </c>
      <c r="I21" s="169" t="s">
        <v>242</v>
      </c>
      <c r="J21" s="169" t="s">
        <v>242</v>
      </c>
      <c r="K21" s="169" t="s">
        <v>242</v>
      </c>
      <c r="L21" s="169" t="s">
        <v>242</v>
      </c>
      <c r="M21" s="169" t="s">
        <v>242</v>
      </c>
    </row>
    <row r="22" spans="1:13" ht="16.5" x14ac:dyDescent="0.25">
      <c r="A22" s="184" t="s">
        <v>298</v>
      </c>
      <c r="B22" s="185" t="s">
        <v>299</v>
      </c>
      <c r="C22" s="169" t="s">
        <v>242</v>
      </c>
      <c r="D22" s="169" t="s">
        <v>242</v>
      </c>
      <c r="E22" s="169" t="s">
        <v>242</v>
      </c>
      <c r="F22" s="169" t="s">
        <v>242</v>
      </c>
      <c r="G22" s="169" t="s">
        <v>242</v>
      </c>
      <c r="H22" s="169" t="s">
        <v>242</v>
      </c>
      <c r="I22" s="169" t="s">
        <v>242</v>
      </c>
      <c r="J22" s="169" t="s">
        <v>242</v>
      </c>
      <c r="K22" s="169" t="s">
        <v>242</v>
      </c>
      <c r="L22" s="169" t="s">
        <v>242</v>
      </c>
      <c r="M22" s="169" t="s">
        <v>242</v>
      </c>
    </row>
    <row r="23" spans="1:13" ht="33" x14ac:dyDescent="0.25">
      <c r="A23" s="184" t="s">
        <v>300</v>
      </c>
      <c r="B23" s="185" t="s">
        <v>301</v>
      </c>
      <c r="C23" s="169" t="s">
        <v>242</v>
      </c>
      <c r="D23" s="169" t="s">
        <v>242</v>
      </c>
      <c r="E23" s="169" t="s">
        <v>242</v>
      </c>
      <c r="F23" s="169" t="s">
        <v>242</v>
      </c>
      <c r="G23" s="169" t="s">
        <v>242</v>
      </c>
      <c r="H23" s="169" t="s">
        <v>242</v>
      </c>
      <c r="I23" s="169" t="s">
        <v>242</v>
      </c>
      <c r="J23" s="169" t="s">
        <v>242</v>
      </c>
      <c r="K23" s="169" t="s">
        <v>242</v>
      </c>
      <c r="L23" s="169" t="s">
        <v>242</v>
      </c>
      <c r="M23" s="169" t="s">
        <v>242</v>
      </c>
    </row>
    <row r="24" spans="1:13" ht="16.5" x14ac:dyDescent="0.25">
      <c r="A24" s="184" t="s">
        <v>302</v>
      </c>
      <c r="B24" s="185" t="s">
        <v>303</v>
      </c>
      <c r="C24" s="169" t="s">
        <v>242</v>
      </c>
      <c r="D24" s="169" t="s">
        <v>242</v>
      </c>
      <c r="E24" s="169" t="s">
        <v>242</v>
      </c>
      <c r="F24" s="169" t="s">
        <v>242</v>
      </c>
      <c r="G24" s="169" t="s">
        <v>242</v>
      </c>
      <c r="H24" s="169" t="s">
        <v>242</v>
      </c>
      <c r="I24" s="169" t="s">
        <v>242</v>
      </c>
      <c r="J24" s="169" t="s">
        <v>242</v>
      </c>
      <c r="K24" s="169" t="s">
        <v>242</v>
      </c>
      <c r="L24" s="169" t="s">
        <v>242</v>
      </c>
      <c r="M24" s="169" t="s">
        <v>242</v>
      </c>
    </row>
    <row r="25" spans="1:13" ht="16.5" x14ac:dyDescent="0.25">
      <c r="A25" s="184" t="s">
        <v>304</v>
      </c>
      <c r="B25" s="186" t="s">
        <v>305</v>
      </c>
      <c r="C25" s="169" t="s">
        <v>242</v>
      </c>
      <c r="D25" s="169" t="s">
        <v>242</v>
      </c>
      <c r="E25" s="169" t="s">
        <v>242</v>
      </c>
      <c r="F25" s="169" t="s">
        <v>242</v>
      </c>
      <c r="G25" s="169" t="s">
        <v>242</v>
      </c>
      <c r="H25" s="169" t="s">
        <v>242</v>
      </c>
      <c r="I25" s="169" t="s">
        <v>242</v>
      </c>
      <c r="J25" s="169" t="s">
        <v>242</v>
      </c>
      <c r="K25" s="169" t="s">
        <v>242</v>
      </c>
      <c r="L25" s="169" t="s">
        <v>242</v>
      </c>
      <c r="M25" s="169" t="s">
        <v>242</v>
      </c>
    </row>
    <row r="26" spans="1:13" ht="33" x14ac:dyDescent="0.25">
      <c r="A26" s="182" t="s">
        <v>19</v>
      </c>
      <c r="B26" s="183" t="s">
        <v>306</v>
      </c>
      <c r="C26" s="169" t="s">
        <v>242</v>
      </c>
      <c r="D26" s="169" t="s">
        <v>242</v>
      </c>
      <c r="E26" s="169" t="s">
        <v>242</v>
      </c>
      <c r="F26" s="169" t="s">
        <v>242</v>
      </c>
      <c r="G26" s="169" t="s">
        <v>242</v>
      </c>
      <c r="H26" s="169" t="s">
        <v>242</v>
      </c>
      <c r="I26" s="169" t="s">
        <v>242</v>
      </c>
      <c r="J26" s="169" t="s">
        <v>242</v>
      </c>
      <c r="K26" s="169" t="s">
        <v>242</v>
      </c>
      <c r="L26" s="169" t="s">
        <v>242</v>
      </c>
      <c r="M26" s="169" t="s">
        <v>242</v>
      </c>
    </row>
    <row r="27" spans="1:13" ht="16.5" x14ac:dyDescent="0.25">
      <c r="A27" s="182" t="s">
        <v>307</v>
      </c>
      <c r="B27" s="185" t="s">
        <v>308</v>
      </c>
      <c r="C27" s="169" t="s">
        <v>242</v>
      </c>
      <c r="D27" s="169" t="s">
        <v>242</v>
      </c>
      <c r="E27" s="169" t="s">
        <v>242</v>
      </c>
      <c r="F27" s="169" t="s">
        <v>242</v>
      </c>
      <c r="G27" s="169" t="s">
        <v>242</v>
      </c>
      <c r="H27" s="169" t="s">
        <v>242</v>
      </c>
      <c r="I27" s="169" t="s">
        <v>242</v>
      </c>
      <c r="J27" s="169" t="s">
        <v>242</v>
      </c>
      <c r="K27" s="169" t="s">
        <v>242</v>
      </c>
      <c r="L27" s="169" t="s">
        <v>242</v>
      </c>
      <c r="M27" s="169" t="s">
        <v>242</v>
      </c>
    </row>
    <row r="28" spans="1:13" ht="16.5" x14ac:dyDescent="0.25">
      <c r="A28" s="182" t="s">
        <v>309</v>
      </c>
      <c r="B28" s="185" t="s">
        <v>310</v>
      </c>
      <c r="C28" s="169" t="s">
        <v>242</v>
      </c>
      <c r="D28" s="169" t="s">
        <v>242</v>
      </c>
      <c r="E28" s="169" t="s">
        <v>242</v>
      </c>
      <c r="F28" s="169" t="s">
        <v>242</v>
      </c>
      <c r="G28" s="169" t="s">
        <v>242</v>
      </c>
      <c r="H28" s="169" t="s">
        <v>242</v>
      </c>
      <c r="I28" s="169" t="s">
        <v>242</v>
      </c>
      <c r="J28" s="169" t="s">
        <v>242</v>
      </c>
      <c r="K28" s="169" t="s">
        <v>242</v>
      </c>
      <c r="L28" s="169" t="s">
        <v>242</v>
      </c>
      <c r="M28" s="169" t="s">
        <v>242</v>
      </c>
    </row>
    <row r="29" spans="1:13" ht="16.5" x14ac:dyDescent="0.25">
      <c r="A29" s="182" t="s">
        <v>311</v>
      </c>
      <c r="B29" s="185" t="s">
        <v>312</v>
      </c>
      <c r="C29" s="169" t="s">
        <v>242</v>
      </c>
      <c r="D29" s="169" t="s">
        <v>242</v>
      </c>
      <c r="E29" s="169" t="s">
        <v>242</v>
      </c>
      <c r="F29" s="169" t="s">
        <v>242</v>
      </c>
      <c r="G29" s="169" t="s">
        <v>242</v>
      </c>
      <c r="H29" s="169" t="s">
        <v>242</v>
      </c>
      <c r="I29" s="169" t="s">
        <v>242</v>
      </c>
      <c r="J29" s="169" t="s">
        <v>242</v>
      </c>
      <c r="K29" s="169" t="s">
        <v>242</v>
      </c>
      <c r="L29" s="169" t="s">
        <v>242</v>
      </c>
      <c r="M29" s="169" t="s">
        <v>242</v>
      </c>
    </row>
    <row r="30" spans="1:13" ht="16.5" x14ac:dyDescent="0.25">
      <c r="A30" s="182" t="s">
        <v>313</v>
      </c>
      <c r="B30" s="185" t="s">
        <v>314</v>
      </c>
      <c r="C30" s="169" t="s">
        <v>242</v>
      </c>
      <c r="D30" s="169" t="s">
        <v>242</v>
      </c>
      <c r="E30" s="169" t="s">
        <v>242</v>
      </c>
      <c r="F30" s="169" t="s">
        <v>242</v>
      </c>
      <c r="G30" s="169" t="s">
        <v>242</v>
      </c>
      <c r="H30" s="169" t="s">
        <v>242</v>
      </c>
      <c r="I30" s="169" t="s">
        <v>242</v>
      </c>
      <c r="J30" s="169" t="s">
        <v>242</v>
      </c>
      <c r="K30" s="169" t="s">
        <v>242</v>
      </c>
      <c r="L30" s="169" t="s">
        <v>242</v>
      </c>
      <c r="M30" s="169" t="s">
        <v>242</v>
      </c>
    </row>
    <row r="31" spans="1:13" ht="16.5" x14ac:dyDescent="0.25">
      <c r="A31" s="182" t="s">
        <v>18</v>
      </c>
      <c r="B31" s="183" t="s">
        <v>315</v>
      </c>
      <c r="C31" s="169" t="s">
        <v>242</v>
      </c>
      <c r="D31" s="169" t="s">
        <v>242</v>
      </c>
      <c r="E31" s="169" t="s">
        <v>242</v>
      </c>
      <c r="F31" s="169" t="s">
        <v>242</v>
      </c>
      <c r="G31" s="169" t="s">
        <v>242</v>
      </c>
      <c r="H31" s="169" t="s">
        <v>242</v>
      </c>
      <c r="I31" s="169" t="s">
        <v>242</v>
      </c>
      <c r="J31" s="169" t="s">
        <v>242</v>
      </c>
      <c r="K31" s="169" t="s">
        <v>242</v>
      </c>
      <c r="L31" s="169" t="s">
        <v>242</v>
      </c>
      <c r="M31" s="169" t="s">
        <v>242</v>
      </c>
    </row>
    <row r="32" spans="1:13" ht="16.5" x14ac:dyDescent="0.25">
      <c r="A32" s="184" t="s">
        <v>316</v>
      </c>
      <c r="B32" s="187" t="s">
        <v>317</v>
      </c>
      <c r="C32" s="169" t="s">
        <v>242</v>
      </c>
      <c r="D32" s="169" t="s">
        <v>242</v>
      </c>
      <c r="E32" s="169" t="s">
        <v>242</v>
      </c>
      <c r="F32" s="169" t="s">
        <v>242</v>
      </c>
      <c r="G32" s="169" t="s">
        <v>242</v>
      </c>
      <c r="H32" s="169" t="s">
        <v>242</v>
      </c>
      <c r="I32" s="169" t="s">
        <v>242</v>
      </c>
      <c r="J32" s="169" t="s">
        <v>242</v>
      </c>
      <c r="K32" s="169" t="s">
        <v>242</v>
      </c>
      <c r="L32" s="169" t="s">
        <v>242</v>
      </c>
      <c r="M32" s="169" t="s">
        <v>242</v>
      </c>
    </row>
    <row r="33" spans="1:13" ht="16.5" x14ac:dyDescent="0.25">
      <c r="A33" s="184" t="s">
        <v>318</v>
      </c>
      <c r="B33" s="187" t="s">
        <v>319</v>
      </c>
      <c r="C33" s="169" t="s">
        <v>242</v>
      </c>
      <c r="D33" s="169" t="s">
        <v>242</v>
      </c>
      <c r="E33" s="169" t="s">
        <v>242</v>
      </c>
      <c r="F33" s="169" t="s">
        <v>242</v>
      </c>
      <c r="G33" s="169" t="s">
        <v>242</v>
      </c>
      <c r="H33" s="169" t="s">
        <v>242</v>
      </c>
      <c r="I33" s="169" t="s">
        <v>242</v>
      </c>
      <c r="J33" s="169" t="s">
        <v>242</v>
      </c>
      <c r="K33" s="169" t="s">
        <v>242</v>
      </c>
      <c r="L33" s="169" t="s">
        <v>242</v>
      </c>
      <c r="M33" s="169" t="s">
        <v>242</v>
      </c>
    </row>
    <row r="34" spans="1:13" ht="16.5" x14ac:dyDescent="0.25">
      <c r="A34" s="184" t="s">
        <v>320</v>
      </c>
      <c r="B34" s="187" t="s">
        <v>321</v>
      </c>
      <c r="C34" s="169" t="s">
        <v>242</v>
      </c>
      <c r="D34" s="169" t="s">
        <v>242</v>
      </c>
      <c r="E34" s="169" t="s">
        <v>242</v>
      </c>
      <c r="F34" s="169" t="s">
        <v>242</v>
      </c>
      <c r="G34" s="169" t="s">
        <v>242</v>
      </c>
      <c r="H34" s="169" t="s">
        <v>242</v>
      </c>
      <c r="I34" s="169" t="s">
        <v>242</v>
      </c>
      <c r="J34" s="169" t="s">
        <v>242</v>
      </c>
      <c r="K34" s="169" t="s">
        <v>242</v>
      </c>
      <c r="L34" s="169" t="s">
        <v>242</v>
      </c>
      <c r="M34" s="169" t="s">
        <v>242</v>
      </c>
    </row>
    <row r="35" spans="1:13" ht="16.5" x14ac:dyDescent="0.25">
      <c r="A35" s="184" t="s">
        <v>322</v>
      </c>
      <c r="B35" s="185" t="s">
        <v>323</v>
      </c>
      <c r="C35" s="169" t="s">
        <v>242</v>
      </c>
      <c r="D35" s="169" t="s">
        <v>242</v>
      </c>
      <c r="E35" s="169" t="s">
        <v>242</v>
      </c>
      <c r="F35" s="169" t="s">
        <v>242</v>
      </c>
      <c r="G35" s="169" t="s">
        <v>242</v>
      </c>
      <c r="H35" s="169" t="s">
        <v>242</v>
      </c>
      <c r="I35" s="169" t="s">
        <v>242</v>
      </c>
      <c r="J35" s="169" t="s">
        <v>242</v>
      </c>
      <c r="K35" s="169" t="s">
        <v>242</v>
      </c>
      <c r="L35" s="169" t="s">
        <v>242</v>
      </c>
      <c r="M35" s="169" t="s">
        <v>242</v>
      </c>
    </row>
    <row r="36" spans="1:13" ht="16.5" x14ac:dyDescent="0.25">
      <c r="A36" s="184" t="s">
        <v>324</v>
      </c>
      <c r="B36" s="185" t="s">
        <v>325</v>
      </c>
      <c r="C36" s="169" t="s">
        <v>242</v>
      </c>
      <c r="D36" s="169" t="s">
        <v>242</v>
      </c>
      <c r="E36" s="169" t="s">
        <v>242</v>
      </c>
      <c r="F36" s="169" t="s">
        <v>242</v>
      </c>
      <c r="G36" s="169" t="s">
        <v>242</v>
      </c>
      <c r="H36" s="169" t="s">
        <v>242</v>
      </c>
      <c r="I36" s="169" t="s">
        <v>242</v>
      </c>
      <c r="J36" s="169" t="s">
        <v>242</v>
      </c>
      <c r="K36" s="169" t="s">
        <v>242</v>
      </c>
      <c r="L36" s="169" t="s">
        <v>242</v>
      </c>
      <c r="M36" s="169" t="s">
        <v>242</v>
      </c>
    </row>
    <row r="37" spans="1:13" ht="16.5" x14ac:dyDescent="0.25">
      <c r="A37" s="184" t="s">
        <v>326</v>
      </c>
      <c r="B37" s="185" t="s">
        <v>327</v>
      </c>
      <c r="C37" s="169" t="s">
        <v>242</v>
      </c>
      <c r="D37" s="169" t="s">
        <v>242</v>
      </c>
      <c r="E37" s="169" t="s">
        <v>242</v>
      </c>
      <c r="F37" s="169" t="s">
        <v>242</v>
      </c>
      <c r="G37" s="169" t="s">
        <v>242</v>
      </c>
      <c r="H37" s="169" t="s">
        <v>242</v>
      </c>
      <c r="I37" s="169" t="s">
        <v>242</v>
      </c>
      <c r="J37" s="169" t="s">
        <v>242</v>
      </c>
      <c r="K37" s="169" t="s">
        <v>242</v>
      </c>
      <c r="L37" s="169" t="s">
        <v>242</v>
      </c>
      <c r="M37" s="169" t="s">
        <v>242</v>
      </c>
    </row>
    <row r="38" spans="1:13" ht="19.5" x14ac:dyDescent="0.25">
      <c r="A38" s="184" t="s">
        <v>328</v>
      </c>
      <c r="B38" s="187" t="s">
        <v>329</v>
      </c>
      <c r="C38" s="169" t="s">
        <v>242</v>
      </c>
      <c r="D38" s="169" t="s">
        <v>242</v>
      </c>
      <c r="E38" s="169" t="s">
        <v>242</v>
      </c>
      <c r="F38" s="169" t="s">
        <v>242</v>
      </c>
      <c r="G38" s="169" t="s">
        <v>242</v>
      </c>
      <c r="H38" s="169" t="s">
        <v>242</v>
      </c>
      <c r="I38" s="169" t="s">
        <v>242</v>
      </c>
      <c r="J38" s="169" t="s">
        <v>242</v>
      </c>
      <c r="K38" s="169" t="s">
        <v>242</v>
      </c>
      <c r="L38" s="169" t="s">
        <v>242</v>
      </c>
      <c r="M38" s="169" t="s">
        <v>242</v>
      </c>
    </row>
    <row r="39" spans="1:13" s="188" customFormat="1" ht="16.5" x14ac:dyDescent="0.25">
      <c r="A39" s="182" t="s">
        <v>17</v>
      </c>
      <c r="B39" s="183" t="s">
        <v>330</v>
      </c>
      <c r="C39" s="169" t="s">
        <v>242</v>
      </c>
      <c r="D39" s="169" t="s">
        <v>242</v>
      </c>
      <c r="E39" s="169" t="s">
        <v>242</v>
      </c>
      <c r="F39" s="169" t="s">
        <v>242</v>
      </c>
      <c r="G39" s="169" t="s">
        <v>242</v>
      </c>
      <c r="H39" s="169" t="s">
        <v>242</v>
      </c>
      <c r="I39" s="169" t="s">
        <v>242</v>
      </c>
      <c r="J39" s="169" t="s">
        <v>242</v>
      </c>
      <c r="K39" s="169" t="s">
        <v>242</v>
      </c>
      <c r="L39" s="169" t="s">
        <v>242</v>
      </c>
      <c r="M39" s="169" t="s">
        <v>242</v>
      </c>
    </row>
    <row r="40" spans="1:13" ht="16.5" x14ac:dyDescent="0.25">
      <c r="A40" s="184" t="s">
        <v>331</v>
      </c>
      <c r="B40" s="185" t="s">
        <v>332</v>
      </c>
      <c r="C40" s="169" t="s">
        <v>242</v>
      </c>
      <c r="D40" s="169" t="s">
        <v>242</v>
      </c>
      <c r="E40" s="169" t="s">
        <v>242</v>
      </c>
      <c r="F40" s="169" t="s">
        <v>242</v>
      </c>
      <c r="G40" s="169" t="s">
        <v>242</v>
      </c>
      <c r="H40" s="169" t="s">
        <v>242</v>
      </c>
      <c r="I40" s="169" t="s">
        <v>242</v>
      </c>
      <c r="J40" s="169" t="s">
        <v>242</v>
      </c>
      <c r="K40" s="169" t="s">
        <v>242</v>
      </c>
      <c r="L40" s="169" t="s">
        <v>242</v>
      </c>
      <c r="M40" s="169" t="s">
        <v>242</v>
      </c>
    </row>
    <row r="41" spans="1:13" ht="16.5" x14ac:dyDescent="0.25">
      <c r="A41" s="184" t="s">
        <v>333</v>
      </c>
      <c r="B41" s="185" t="s">
        <v>319</v>
      </c>
      <c r="C41" s="169" t="s">
        <v>242</v>
      </c>
      <c r="D41" s="169" t="s">
        <v>242</v>
      </c>
      <c r="E41" s="169" t="s">
        <v>242</v>
      </c>
      <c r="F41" s="169" t="s">
        <v>242</v>
      </c>
      <c r="G41" s="169" t="s">
        <v>242</v>
      </c>
      <c r="H41" s="169" t="s">
        <v>242</v>
      </c>
      <c r="I41" s="169" t="s">
        <v>242</v>
      </c>
      <c r="J41" s="169" t="s">
        <v>242</v>
      </c>
      <c r="K41" s="169" t="s">
        <v>242</v>
      </c>
      <c r="L41" s="169" t="s">
        <v>242</v>
      </c>
      <c r="M41" s="169" t="s">
        <v>242</v>
      </c>
    </row>
    <row r="42" spans="1:13" ht="16.5" x14ac:dyDescent="0.25">
      <c r="A42" s="184" t="s">
        <v>334</v>
      </c>
      <c r="B42" s="185" t="s">
        <v>321</v>
      </c>
      <c r="C42" s="169" t="s">
        <v>242</v>
      </c>
      <c r="D42" s="169" t="s">
        <v>242</v>
      </c>
      <c r="E42" s="169" t="s">
        <v>242</v>
      </c>
      <c r="F42" s="169" t="s">
        <v>242</v>
      </c>
      <c r="G42" s="169" t="s">
        <v>242</v>
      </c>
      <c r="H42" s="169" t="s">
        <v>242</v>
      </c>
      <c r="I42" s="169" t="s">
        <v>242</v>
      </c>
      <c r="J42" s="169" t="s">
        <v>242</v>
      </c>
      <c r="K42" s="169" t="s">
        <v>242</v>
      </c>
      <c r="L42" s="169" t="s">
        <v>242</v>
      </c>
      <c r="M42" s="169" t="s">
        <v>242</v>
      </c>
    </row>
    <row r="43" spans="1:13" ht="16.5" x14ac:dyDescent="0.25">
      <c r="A43" s="184" t="s">
        <v>335</v>
      </c>
      <c r="B43" s="185" t="s">
        <v>323</v>
      </c>
      <c r="C43" s="169" t="s">
        <v>242</v>
      </c>
      <c r="D43" s="169" t="s">
        <v>242</v>
      </c>
      <c r="E43" s="169" t="s">
        <v>242</v>
      </c>
      <c r="F43" s="169" t="s">
        <v>242</v>
      </c>
      <c r="G43" s="169" t="s">
        <v>242</v>
      </c>
      <c r="H43" s="169" t="s">
        <v>242</v>
      </c>
      <c r="I43" s="169" t="s">
        <v>242</v>
      </c>
      <c r="J43" s="169" t="s">
        <v>242</v>
      </c>
      <c r="K43" s="169" t="s">
        <v>242</v>
      </c>
      <c r="L43" s="169" t="s">
        <v>242</v>
      </c>
      <c r="M43" s="169" t="s">
        <v>242</v>
      </c>
    </row>
    <row r="44" spans="1:13" ht="16.5" x14ac:dyDescent="0.25">
      <c r="A44" s="184" t="s">
        <v>336</v>
      </c>
      <c r="B44" s="185" t="s">
        <v>325</v>
      </c>
      <c r="C44" s="169" t="s">
        <v>242</v>
      </c>
      <c r="D44" s="169" t="s">
        <v>242</v>
      </c>
      <c r="E44" s="169" t="s">
        <v>242</v>
      </c>
      <c r="F44" s="169" t="s">
        <v>242</v>
      </c>
      <c r="G44" s="169" t="s">
        <v>242</v>
      </c>
      <c r="H44" s="169" t="s">
        <v>242</v>
      </c>
      <c r="I44" s="169" t="s">
        <v>242</v>
      </c>
      <c r="J44" s="169" t="s">
        <v>242</v>
      </c>
      <c r="K44" s="169" t="s">
        <v>242</v>
      </c>
      <c r="L44" s="169" t="s">
        <v>242</v>
      </c>
      <c r="M44" s="169" t="s">
        <v>242</v>
      </c>
    </row>
    <row r="45" spans="1:13" ht="16.5" x14ac:dyDescent="0.25">
      <c r="A45" s="184" t="s">
        <v>337</v>
      </c>
      <c r="B45" s="185" t="s">
        <v>327</v>
      </c>
      <c r="C45" s="169" t="s">
        <v>242</v>
      </c>
      <c r="D45" s="169" t="s">
        <v>242</v>
      </c>
      <c r="E45" s="169" t="s">
        <v>242</v>
      </c>
      <c r="F45" s="169" t="s">
        <v>242</v>
      </c>
      <c r="G45" s="169" t="s">
        <v>242</v>
      </c>
      <c r="H45" s="169" t="s">
        <v>242</v>
      </c>
      <c r="I45" s="169" t="s">
        <v>242</v>
      </c>
      <c r="J45" s="169" t="s">
        <v>242</v>
      </c>
      <c r="K45" s="169" t="s">
        <v>242</v>
      </c>
      <c r="L45" s="169" t="s">
        <v>242</v>
      </c>
      <c r="M45" s="169" t="s">
        <v>242</v>
      </c>
    </row>
    <row r="46" spans="1:13" ht="19.5" x14ac:dyDescent="0.25">
      <c r="A46" s="184" t="s">
        <v>338</v>
      </c>
      <c r="B46" s="187" t="s">
        <v>329</v>
      </c>
      <c r="C46" s="169" t="s">
        <v>242</v>
      </c>
      <c r="D46" s="169" t="s">
        <v>242</v>
      </c>
      <c r="E46" s="169" t="s">
        <v>242</v>
      </c>
      <c r="F46" s="169" t="s">
        <v>242</v>
      </c>
      <c r="G46" s="169" t="s">
        <v>242</v>
      </c>
      <c r="H46" s="169" t="s">
        <v>242</v>
      </c>
      <c r="I46" s="169" t="s">
        <v>242</v>
      </c>
      <c r="J46" s="169" t="s">
        <v>242</v>
      </c>
      <c r="K46" s="169" t="s">
        <v>242</v>
      </c>
      <c r="L46" s="169" t="s">
        <v>242</v>
      </c>
      <c r="M46" s="169" t="s">
        <v>242</v>
      </c>
    </row>
    <row r="47" spans="1:13" s="188" customFormat="1" ht="16.5" x14ac:dyDescent="0.25">
      <c r="A47" s="182" t="s">
        <v>15</v>
      </c>
      <c r="B47" s="183" t="s">
        <v>339</v>
      </c>
      <c r="C47" s="169" t="s">
        <v>242</v>
      </c>
      <c r="D47" s="169" t="s">
        <v>242</v>
      </c>
      <c r="E47" s="169" t="s">
        <v>242</v>
      </c>
      <c r="F47" s="169" t="s">
        <v>242</v>
      </c>
      <c r="G47" s="169" t="s">
        <v>242</v>
      </c>
      <c r="H47" s="169" t="s">
        <v>242</v>
      </c>
      <c r="I47" s="169" t="s">
        <v>242</v>
      </c>
      <c r="J47" s="169" t="s">
        <v>242</v>
      </c>
      <c r="K47" s="169" t="s">
        <v>242</v>
      </c>
      <c r="L47" s="169" t="s">
        <v>242</v>
      </c>
      <c r="M47" s="169" t="s">
        <v>242</v>
      </c>
    </row>
    <row r="48" spans="1:13" ht="16.5" x14ac:dyDescent="0.25">
      <c r="A48" s="184" t="s">
        <v>340</v>
      </c>
      <c r="B48" s="185" t="s">
        <v>341</v>
      </c>
      <c r="C48" s="169" t="s">
        <v>242</v>
      </c>
      <c r="D48" s="169" t="s">
        <v>242</v>
      </c>
      <c r="E48" s="169" t="s">
        <v>242</v>
      </c>
      <c r="F48" s="169" t="s">
        <v>242</v>
      </c>
      <c r="G48" s="169" t="s">
        <v>242</v>
      </c>
      <c r="H48" s="169" t="s">
        <v>242</v>
      </c>
      <c r="I48" s="169" t="s">
        <v>242</v>
      </c>
      <c r="J48" s="169" t="s">
        <v>242</v>
      </c>
      <c r="K48" s="169" t="s">
        <v>242</v>
      </c>
      <c r="L48" s="169" t="s">
        <v>242</v>
      </c>
      <c r="M48" s="169" t="s">
        <v>242</v>
      </c>
    </row>
    <row r="49" spans="1:13" ht="16.5" x14ac:dyDescent="0.25">
      <c r="A49" s="184" t="s">
        <v>342</v>
      </c>
      <c r="B49" s="185" t="s">
        <v>343</v>
      </c>
      <c r="C49" s="169" t="s">
        <v>242</v>
      </c>
      <c r="D49" s="169" t="s">
        <v>242</v>
      </c>
      <c r="E49" s="169" t="s">
        <v>242</v>
      </c>
      <c r="F49" s="169" t="s">
        <v>242</v>
      </c>
      <c r="G49" s="169" t="s">
        <v>242</v>
      </c>
      <c r="H49" s="169" t="s">
        <v>242</v>
      </c>
      <c r="I49" s="169" t="s">
        <v>242</v>
      </c>
      <c r="J49" s="169" t="s">
        <v>242</v>
      </c>
      <c r="K49" s="169" t="s">
        <v>242</v>
      </c>
      <c r="L49" s="169" t="s">
        <v>242</v>
      </c>
      <c r="M49" s="169" t="s">
        <v>242</v>
      </c>
    </row>
    <row r="50" spans="1:13" ht="16.5" x14ac:dyDescent="0.25">
      <c r="A50" s="184" t="s">
        <v>344</v>
      </c>
      <c r="B50" s="187" t="s">
        <v>345</v>
      </c>
      <c r="C50" s="169" t="s">
        <v>242</v>
      </c>
      <c r="D50" s="169" t="s">
        <v>242</v>
      </c>
      <c r="E50" s="169" t="s">
        <v>242</v>
      </c>
      <c r="F50" s="169" t="s">
        <v>242</v>
      </c>
      <c r="G50" s="169" t="s">
        <v>242</v>
      </c>
      <c r="H50" s="169" t="s">
        <v>242</v>
      </c>
      <c r="I50" s="169" t="s">
        <v>242</v>
      </c>
      <c r="J50" s="169" t="s">
        <v>242</v>
      </c>
      <c r="K50" s="169" t="s">
        <v>242</v>
      </c>
      <c r="L50" s="169" t="s">
        <v>242</v>
      </c>
      <c r="M50" s="169" t="s">
        <v>242</v>
      </c>
    </row>
    <row r="51" spans="1:13" ht="16.5" x14ac:dyDescent="0.25">
      <c r="A51" s="184" t="s">
        <v>346</v>
      </c>
      <c r="B51" s="187" t="s">
        <v>347</v>
      </c>
      <c r="C51" s="169" t="s">
        <v>242</v>
      </c>
      <c r="D51" s="169" t="s">
        <v>242</v>
      </c>
      <c r="E51" s="169" t="s">
        <v>242</v>
      </c>
      <c r="F51" s="169" t="s">
        <v>242</v>
      </c>
      <c r="G51" s="169" t="s">
        <v>242</v>
      </c>
      <c r="H51" s="169" t="s">
        <v>242</v>
      </c>
      <c r="I51" s="169" t="s">
        <v>242</v>
      </c>
      <c r="J51" s="169" t="s">
        <v>242</v>
      </c>
      <c r="K51" s="169" t="s">
        <v>242</v>
      </c>
      <c r="L51" s="169" t="s">
        <v>242</v>
      </c>
      <c r="M51" s="169" t="s">
        <v>242</v>
      </c>
    </row>
    <row r="52" spans="1:13" ht="16.5" x14ac:dyDescent="0.25">
      <c r="A52" s="184" t="s">
        <v>348</v>
      </c>
      <c r="B52" s="187" t="s">
        <v>349</v>
      </c>
      <c r="C52" s="169" t="s">
        <v>242</v>
      </c>
      <c r="D52" s="169" t="s">
        <v>242</v>
      </c>
      <c r="E52" s="169" t="s">
        <v>242</v>
      </c>
      <c r="F52" s="169" t="s">
        <v>242</v>
      </c>
      <c r="G52" s="169" t="s">
        <v>242</v>
      </c>
      <c r="H52" s="169" t="s">
        <v>242</v>
      </c>
      <c r="I52" s="169" t="s">
        <v>242</v>
      </c>
      <c r="J52" s="169" t="s">
        <v>242</v>
      </c>
      <c r="K52" s="169" t="s">
        <v>242</v>
      </c>
      <c r="L52" s="169" t="s">
        <v>242</v>
      </c>
      <c r="M52" s="169" t="s">
        <v>242</v>
      </c>
    </row>
    <row r="53" spans="1:13" ht="19.5" x14ac:dyDescent="0.25">
      <c r="A53" s="184" t="s">
        <v>350</v>
      </c>
      <c r="B53" s="187" t="s">
        <v>351</v>
      </c>
      <c r="C53" s="169" t="s">
        <v>242</v>
      </c>
      <c r="D53" s="169" t="s">
        <v>242</v>
      </c>
      <c r="E53" s="169" t="s">
        <v>242</v>
      </c>
      <c r="F53" s="169" t="s">
        <v>242</v>
      </c>
      <c r="G53" s="169" t="s">
        <v>242</v>
      </c>
      <c r="H53" s="169" t="s">
        <v>242</v>
      </c>
      <c r="I53" s="169" t="s">
        <v>242</v>
      </c>
      <c r="J53" s="169" t="s">
        <v>242</v>
      </c>
      <c r="K53" s="169" t="s">
        <v>242</v>
      </c>
      <c r="L53" s="169" t="s">
        <v>242</v>
      </c>
      <c r="M53" s="169" t="s">
        <v>242</v>
      </c>
    </row>
    <row r="54" spans="1:13" ht="33" x14ac:dyDescent="0.25">
      <c r="A54" s="182" t="s">
        <v>14</v>
      </c>
      <c r="B54" s="189" t="s">
        <v>352</v>
      </c>
      <c r="C54" s="169" t="s">
        <v>242</v>
      </c>
      <c r="D54" s="169" t="s">
        <v>242</v>
      </c>
      <c r="E54" s="169" t="s">
        <v>242</v>
      </c>
      <c r="F54" s="169" t="s">
        <v>242</v>
      </c>
      <c r="G54" s="169" t="s">
        <v>242</v>
      </c>
      <c r="H54" s="169" t="s">
        <v>242</v>
      </c>
      <c r="I54" s="169" t="s">
        <v>242</v>
      </c>
      <c r="J54" s="169" t="s">
        <v>242</v>
      </c>
      <c r="K54" s="169" t="s">
        <v>242</v>
      </c>
      <c r="L54" s="169" t="s">
        <v>242</v>
      </c>
      <c r="M54" s="169" t="s">
        <v>242</v>
      </c>
    </row>
    <row r="55" spans="1:13" ht="16.5" x14ac:dyDescent="0.25">
      <c r="A55" s="182" t="s">
        <v>12</v>
      </c>
      <c r="B55" s="183" t="s">
        <v>353</v>
      </c>
      <c r="C55" s="169" t="s">
        <v>242</v>
      </c>
      <c r="D55" s="169" t="s">
        <v>242</v>
      </c>
      <c r="E55" s="169" t="s">
        <v>242</v>
      </c>
      <c r="F55" s="169" t="s">
        <v>242</v>
      </c>
      <c r="G55" s="169" t="s">
        <v>242</v>
      </c>
      <c r="H55" s="169" t="s">
        <v>242</v>
      </c>
      <c r="I55" s="169" t="s">
        <v>242</v>
      </c>
      <c r="J55" s="169" t="s">
        <v>242</v>
      </c>
      <c r="K55" s="169" t="s">
        <v>242</v>
      </c>
      <c r="L55" s="169" t="s">
        <v>242</v>
      </c>
      <c r="M55" s="169" t="s">
        <v>242</v>
      </c>
    </row>
    <row r="56" spans="1:13" ht="16.5" x14ac:dyDescent="0.25">
      <c r="A56" s="184" t="s">
        <v>354</v>
      </c>
      <c r="B56" s="190" t="s">
        <v>332</v>
      </c>
      <c r="C56" s="169" t="s">
        <v>242</v>
      </c>
      <c r="D56" s="169" t="s">
        <v>242</v>
      </c>
      <c r="E56" s="169" t="s">
        <v>242</v>
      </c>
      <c r="F56" s="169" t="s">
        <v>242</v>
      </c>
      <c r="G56" s="169" t="s">
        <v>242</v>
      </c>
      <c r="H56" s="169" t="s">
        <v>242</v>
      </c>
      <c r="I56" s="169" t="s">
        <v>242</v>
      </c>
      <c r="J56" s="169" t="s">
        <v>242</v>
      </c>
      <c r="K56" s="169" t="s">
        <v>242</v>
      </c>
      <c r="L56" s="169" t="s">
        <v>242</v>
      </c>
      <c r="M56" s="169" t="s">
        <v>242</v>
      </c>
    </row>
    <row r="57" spans="1:13" ht="16.5" x14ac:dyDescent="0.25">
      <c r="A57" s="184" t="s">
        <v>355</v>
      </c>
      <c r="B57" s="190" t="s">
        <v>319</v>
      </c>
      <c r="C57" s="169" t="s">
        <v>242</v>
      </c>
      <c r="D57" s="169" t="s">
        <v>242</v>
      </c>
      <c r="E57" s="169" t="s">
        <v>242</v>
      </c>
      <c r="F57" s="169" t="s">
        <v>242</v>
      </c>
      <c r="G57" s="169" t="s">
        <v>242</v>
      </c>
      <c r="H57" s="169" t="s">
        <v>242</v>
      </c>
      <c r="I57" s="169" t="s">
        <v>242</v>
      </c>
      <c r="J57" s="169" t="s">
        <v>242</v>
      </c>
      <c r="K57" s="169" t="s">
        <v>242</v>
      </c>
      <c r="L57" s="169" t="s">
        <v>242</v>
      </c>
      <c r="M57" s="169" t="s">
        <v>242</v>
      </c>
    </row>
    <row r="58" spans="1:13" ht="16.5" x14ac:dyDescent="0.25">
      <c r="A58" s="184" t="s">
        <v>356</v>
      </c>
      <c r="B58" s="190" t="s">
        <v>321</v>
      </c>
      <c r="C58" s="169" t="s">
        <v>242</v>
      </c>
      <c r="D58" s="169" t="s">
        <v>242</v>
      </c>
      <c r="E58" s="169" t="s">
        <v>242</v>
      </c>
      <c r="F58" s="169" t="s">
        <v>242</v>
      </c>
      <c r="G58" s="169" t="s">
        <v>242</v>
      </c>
      <c r="H58" s="169" t="s">
        <v>242</v>
      </c>
      <c r="I58" s="169" t="s">
        <v>242</v>
      </c>
      <c r="J58" s="169" t="s">
        <v>242</v>
      </c>
      <c r="K58" s="169" t="s">
        <v>242</v>
      </c>
      <c r="L58" s="169" t="s">
        <v>242</v>
      </c>
      <c r="M58" s="169" t="s">
        <v>242</v>
      </c>
    </row>
    <row r="59" spans="1:13" ht="16.5" x14ac:dyDescent="0.25">
      <c r="A59" s="184" t="s">
        <v>357</v>
      </c>
      <c r="B59" s="190" t="s">
        <v>358</v>
      </c>
      <c r="C59" s="169" t="s">
        <v>242</v>
      </c>
      <c r="D59" s="169" t="s">
        <v>242</v>
      </c>
      <c r="E59" s="169" t="s">
        <v>242</v>
      </c>
      <c r="F59" s="169" t="s">
        <v>242</v>
      </c>
      <c r="G59" s="169" t="s">
        <v>242</v>
      </c>
      <c r="H59" s="169" t="s">
        <v>242</v>
      </c>
      <c r="I59" s="169" t="s">
        <v>242</v>
      </c>
      <c r="J59" s="169" t="s">
        <v>242</v>
      </c>
      <c r="K59" s="169" t="s">
        <v>242</v>
      </c>
      <c r="L59" s="169" t="s">
        <v>242</v>
      </c>
      <c r="M59" s="169" t="s">
        <v>242</v>
      </c>
    </row>
    <row r="60" spans="1:13" ht="19.5" x14ac:dyDescent="0.25">
      <c r="A60" s="184" t="s">
        <v>359</v>
      </c>
      <c r="B60" s="187" t="s">
        <v>351</v>
      </c>
      <c r="C60" s="169" t="s">
        <v>242</v>
      </c>
      <c r="D60" s="169" t="s">
        <v>242</v>
      </c>
      <c r="E60" s="169" t="s">
        <v>242</v>
      </c>
      <c r="F60" s="169" t="s">
        <v>242</v>
      </c>
      <c r="G60" s="169" t="s">
        <v>242</v>
      </c>
      <c r="H60" s="169" t="s">
        <v>242</v>
      </c>
      <c r="I60" s="169" t="s">
        <v>242</v>
      </c>
      <c r="J60" s="169" t="s">
        <v>242</v>
      </c>
      <c r="K60" s="169" t="s">
        <v>242</v>
      </c>
      <c r="L60" s="169" t="s">
        <v>242</v>
      </c>
      <c r="M60" s="169" t="s">
        <v>242</v>
      </c>
    </row>
    <row r="61" spans="1:13" x14ac:dyDescent="0.25">
      <c r="A61" s="191"/>
      <c r="B61" s="196"/>
      <c r="C61" s="196"/>
      <c r="D61" s="196"/>
      <c r="E61" s="196"/>
      <c r="F61" s="196"/>
      <c r="G61" s="196"/>
      <c r="H61" s="196"/>
      <c r="I61" s="191"/>
      <c r="J61" s="191"/>
    </row>
    <row r="62" spans="1:13" ht="54" customHeight="1" x14ac:dyDescent="0.25">
      <c r="B62" s="272"/>
      <c r="C62" s="272"/>
      <c r="D62" s="272"/>
      <c r="E62" s="272"/>
      <c r="F62" s="272"/>
      <c r="G62" s="192"/>
      <c r="H62" s="192"/>
      <c r="I62" s="193"/>
      <c r="J62" s="193"/>
      <c r="K62" s="193"/>
      <c r="L62" s="193"/>
      <c r="M62" s="193"/>
    </row>
    <row r="64" spans="1:13" ht="50.25" customHeight="1" x14ac:dyDescent="0.25">
      <c r="B64" s="272"/>
      <c r="C64" s="272"/>
      <c r="D64" s="272"/>
      <c r="E64" s="272"/>
      <c r="F64" s="272"/>
      <c r="G64" s="192"/>
      <c r="H64" s="192"/>
    </row>
    <row r="66" spans="2:11" ht="36.75" customHeight="1" x14ac:dyDescent="0.25">
      <c r="B66" s="272"/>
      <c r="C66" s="272"/>
      <c r="D66" s="272"/>
      <c r="E66" s="272"/>
      <c r="F66" s="272"/>
      <c r="G66" s="192"/>
      <c r="H66" s="192"/>
    </row>
    <row r="67" spans="2:11" x14ac:dyDescent="0.25">
      <c r="K67" s="194"/>
    </row>
    <row r="68" spans="2:11" ht="51" customHeight="1" x14ac:dyDescent="0.25">
      <c r="B68" s="272"/>
      <c r="C68" s="272"/>
      <c r="D68" s="272"/>
      <c r="E68" s="272"/>
      <c r="F68" s="272"/>
      <c r="G68" s="192"/>
      <c r="H68" s="192"/>
      <c r="K68" s="194"/>
    </row>
    <row r="69" spans="2:11" ht="32.25" customHeight="1" x14ac:dyDescent="0.25">
      <c r="B69" s="272"/>
      <c r="C69" s="272"/>
      <c r="D69" s="272"/>
      <c r="E69" s="272"/>
      <c r="F69" s="272"/>
      <c r="G69" s="192"/>
      <c r="H69" s="192"/>
    </row>
    <row r="70" spans="2:11" ht="51.75" customHeight="1" x14ac:dyDescent="0.25">
      <c r="B70" s="272"/>
      <c r="C70" s="272"/>
      <c r="D70" s="272"/>
      <c r="E70" s="272"/>
      <c r="F70" s="272"/>
      <c r="G70" s="192"/>
      <c r="H70" s="192"/>
    </row>
    <row r="71" spans="2:11" ht="21.75" customHeight="1" x14ac:dyDescent="0.25">
      <c r="B71" s="284"/>
      <c r="C71" s="284"/>
      <c r="D71" s="284"/>
      <c r="E71" s="284"/>
      <c r="F71" s="284"/>
      <c r="G71" s="195"/>
      <c r="H71" s="195"/>
    </row>
    <row r="72" spans="2:11" ht="23.25" customHeight="1" x14ac:dyDescent="0.25"/>
    <row r="73" spans="2:11" ht="18.75" customHeight="1" x14ac:dyDescent="0.25">
      <c r="B73" s="283"/>
      <c r="C73" s="283"/>
      <c r="D73" s="283"/>
      <c r="E73" s="283"/>
      <c r="F73" s="283"/>
      <c r="G73" s="196"/>
      <c r="H73" s="196"/>
    </row>
  </sheetData>
  <mergeCells count="29">
    <mergeCell ref="B73:F73"/>
    <mergeCell ref="B64:F64"/>
    <mergeCell ref="B66:F66"/>
    <mergeCell ref="B68:F68"/>
    <mergeCell ref="B69:F69"/>
    <mergeCell ref="B70:F70"/>
    <mergeCell ref="B71:F71"/>
    <mergeCell ref="B62:F62"/>
    <mergeCell ref="A11:M11"/>
    <mergeCell ref="A12:M12"/>
    <mergeCell ref="A13:M13"/>
    <mergeCell ref="A15:M15"/>
    <mergeCell ref="A16:A18"/>
    <mergeCell ref="B16:B18"/>
    <mergeCell ref="C16:C17"/>
    <mergeCell ref="D16:D17"/>
    <mergeCell ref="E16:H16"/>
    <mergeCell ref="I16:L16"/>
    <mergeCell ref="M16:M17"/>
    <mergeCell ref="E17:F17"/>
    <mergeCell ref="G17:H17"/>
    <mergeCell ref="I17:J17"/>
    <mergeCell ref="K17:L17"/>
    <mergeCell ref="A9:M9"/>
    <mergeCell ref="A1:M1"/>
    <mergeCell ref="A3:M3"/>
    <mergeCell ref="A5:M5"/>
    <mergeCell ref="A6:M6"/>
    <mergeCell ref="A8:M8"/>
  </mergeCells>
  <conditionalFormatting sqref="E18:M18">
    <cfRule type="containsText" dxfId="0" priority="139" operator="containsText" text="х!">
      <formula>NOT(ISERROR(SEARCH("х!",E18)))</formula>
    </cfRule>
  </conditionalFormatting>
  <pageMargins left="0" right="0" top="0" bottom="0" header="0.31496062992125984" footer="0.31496062992125984"/>
  <pageSetup paperSize="8" scale="38" orientation="landscape" r:id="rId1"/>
  <headerFooter differentFirst="1" scaleWithDoc="0"/>
  <rowBreaks count="1" manualBreakCount="1">
    <brk id="45" max="2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C22"/>
  <sheetViews>
    <sheetView view="pageBreakPreview" zoomScale="55" zoomScaleSheetLayoutView="55" workbookViewId="0">
      <selection activeCell="A12" sqref="A12:AV12"/>
    </sheetView>
  </sheetViews>
  <sheetFormatPr defaultColWidth="9.140625" defaultRowHeight="15" x14ac:dyDescent="0.25"/>
  <cols>
    <col min="1" max="1" width="6.140625" style="83" customWidth="1"/>
    <col min="2" max="2" width="18.7109375" style="83" customWidth="1"/>
    <col min="3" max="3" width="13.85546875" style="83" customWidth="1"/>
    <col min="4" max="4" width="15.140625" style="83" customWidth="1"/>
    <col min="5" max="10" width="7.7109375" style="83" customWidth="1"/>
    <col min="11" max="11" width="6.42578125" style="83" customWidth="1"/>
    <col min="12" max="12" width="7.7109375" style="83" customWidth="1"/>
    <col min="13" max="15" width="10.7109375" style="83" customWidth="1"/>
    <col min="16" max="16" width="17.28515625" style="83" customWidth="1"/>
    <col min="17" max="17" width="14.28515625" style="83" customWidth="1"/>
    <col min="18" max="18" width="17" style="83" customWidth="1"/>
    <col min="19" max="19" width="7.85546875" style="83" customWidth="1"/>
    <col min="20" max="20" width="8.5703125" style="83" customWidth="1"/>
    <col min="21" max="21" width="11.42578125" style="83" customWidth="1"/>
    <col min="22" max="22" width="12.7109375" style="83" customWidth="1"/>
    <col min="23" max="23" width="12.42578125" style="83" customWidth="1"/>
    <col min="24" max="24" width="12.28515625" style="83" customWidth="1"/>
    <col min="25" max="25" width="13.140625" style="83" customWidth="1"/>
    <col min="26" max="26" width="11" style="83" customWidth="1"/>
    <col min="27" max="27" width="13.42578125" style="83" customWidth="1"/>
    <col min="28" max="28" width="16.140625" style="83" customWidth="1"/>
    <col min="29" max="29" width="18.28515625" style="83" customWidth="1"/>
    <col min="30" max="30" width="11.85546875" style="83" customWidth="1"/>
    <col min="31" max="31" width="17.140625" style="83" customWidth="1"/>
    <col min="32" max="32" width="11.7109375" style="83" customWidth="1"/>
    <col min="33" max="33" width="11.5703125" style="83" customWidth="1"/>
    <col min="34" max="35" width="9.7109375" style="83" customWidth="1"/>
    <col min="36" max="36" width="11.7109375" style="83" customWidth="1"/>
    <col min="37" max="37" width="13.5703125" style="83" customWidth="1"/>
    <col min="38" max="38" width="14.28515625" style="83" customWidth="1"/>
    <col min="39" max="39" width="11.42578125" style="83" customWidth="1"/>
    <col min="40" max="40" width="8.7109375" style="83" customWidth="1"/>
    <col min="41" max="41" width="9.7109375" style="83" customWidth="1"/>
    <col min="42" max="42" width="12.42578125" style="83" customWidth="1"/>
    <col min="43" max="43" width="8" style="83" customWidth="1"/>
    <col min="44" max="44" width="16.7109375" style="83" customWidth="1"/>
    <col min="45" max="45" width="14.7109375" style="83" customWidth="1"/>
    <col min="46" max="46" width="14.85546875" style="83" customWidth="1"/>
    <col min="47" max="47" width="12" style="83" customWidth="1"/>
    <col min="48" max="48" width="14" style="83" customWidth="1"/>
    <col min="49" max="16384" width="9.140625" style="83"/>
  </cols>
  <sheetData>
    <row r="1" spans="1:48" ht="18.75" customHeight="1" x14ac:dyDescent="0.25">
      <c r="A1" s="241" t="str">
        <f>'1. паспорт местоположение'!A5:C5</f>
        <v>Год раскрытия информации: 2025 год</v>
      </c>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row>
    <row r="2" spans="1:48" ht="15.75" x14ac:dyDescent="0.25">
      <c r="A2" s="84"/>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41"/>
    </row>
    <row r="3" spans="1:48" ht="15.75" x14ac:dyDescent="0.25">
      <c r="A3" s="212" t="s">
        <v>8</v>
      </c>
      <c r="B3" s="212"/>
      <c r="C3" s="212"/>
      <c r="D3" s="212"/>
      <c r="E3" s="212"/>
      <c r="F3" s="212"/>
      <c r="G3" s="212"/>
      <c r="H3" s="212"/>
      <c r="I3" s="212"/>
      <c r="J3" s="212"/>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L3" s="212"/>
      <c r="AM3" s="212"/>
      <c r="AN3" s="212"/>
      <c r="AO3" s="212"/>
      <c r="AP3" s="212"/>
      <c r="AQ3" s="212"/>
      <c r="AR3" s="212"/>
      <c r="AS3" s="212"/>
      <c r="AT3" s="212"/>
      <c r="AU3" s="212"/>
      <c r="AV3" s="212"/>
    </row>
    <row r="4" spans="1:48" ht="12" customHeight="1" x14ac:dyDescent="0.25">
      <c r="A4" s="212"/>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c r="AL4" s="212"/>
      <c r="AM4" s="212"/>
      <c r="AN4" s="212"/>
      <c r="AO4" s="212"/>
      <c r="AP4" s="212"/>
      <c r="AQ4" s="212"/>
      <c r="AR4" s="212"/>
      <c r="AS4" s="212"/>
      <c r="AT4" s="212"/>
      <c r="AU4" s="212"/>
      <c r="AV4" s="212"/>
    </row>
    <row r="5" spans="1:48" ht="15.75" x14ac:dyDescent="0.25">
      <c r="A5" s="209" t="str">
        <f>'1. паспорт местоположение'!A9:C9</f>
        <v xml:space="preserve">Московская дирекция по энергообоспечению - структурное подразделение Трансэнерго –  филиала ОАО «РЖД»
                                                                                                                                                              </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row>
    <row r="6" spans="1:48" ht="15.75" x14ac:dyDescent="0.25">
      <c r="A6" s="205" t="s">
        <v>7</v>
      </c>
      <c r="B6" s="205"/>
      <c r="C6" s="205"/>
      <c r="D6" s="205"/>
      <c r="E6" s="205"/>
      <c r="F6" s="205"/>
      <c r="G6" s="205"/>
      <c r="H6" s="205"/>
      <c r="I6" s="205"/>
      <c r="J6" s="205"/>
      <c r="K6" s="205"/>
      <c r="L6" s="205"/>
      <c r="M6" s="205"/>
      <c r="N6" s="205"/>
      <c r="O6" s="205"/>
      <c r="P6" s="205"/>
      <c r="Q6" s="205"/>
      <c r="R6" s="205"/>
      <c r="S6" s="205"/>
      <c r="T6" s="205"/>
      <c r="U6" s="205"/>
      <c r="V6" s="205"/>
      <c r="W6" s="205"/>
      <c r="X6" s="205"/>
      <c r="Y6" s="205"/>
      <c r="Z6" s="205"/>
      <c r="AA6" s="205"/>
      <c r="AB6" s="205"/>
      <c r="AC6" s="205"/>
      <c r="AD6" s="205"/>
      <c r="AE6" s="205"/>
      <c r="AF6" s="205"/>
      <c r="AG6" s="205"/>
      <c r="AH6" s="205"/>
      <c r="AI6" s="205"/>
      <c r="AJ6" s="205"/>
      <c r="AK6" s="205"/>
      <c r="AL6" s="205"/>
      <c r="AM6" s="205"/>
      <c r="AN6" s="205"/>
      <c r="AO6" s="205"/>
      <c r="AP6" s="205"/>
      <c r="AQ6" s="205"/>
      <c r="AR6" s="205"/>
      <c r="AS6" s="205"/>
      <c r="AT6" s="205"/>
      <c r="AU6" s="205"/>
      <c r="AV6" s="205"/>
    </row>
    <row r="7" spans="1:48" ht="12" customHeight="1" x14ac:dyDescent="0.25">
      <c r="A7" s="21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row>
    <row r="8" spans="1:48" ht="15.75" x14ac:dyDescent="0.25">
      <c r="A8" s="209" t="str">
        <f>'1. паспорт местоположение'!A13:C13</f>
        <v>I_CмолО7</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row>
    <row r="9" spans="1:48" ht="15.75" x14ac:dyDescent="0.25">
      <c r="A9" s="205" t="s">
        <v>6</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row>
    <row r="10" spans="1:48" ht="12.75" customHeight="1"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5.75" x14ac:dyDescent="0.25">
      <c r="A11" s="209" t="str">
        <f>'6.2. Пасп фин осв ввод '!A11:M11</f>
        <v>Техническое перевооружение двухцепной линии электропередачи ВЛ-10 кВ фидер №6,№9 станция Фаянсовая. Монтаж провода СИП-3, протяженностью 3,4 км</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row>
    <row r="12" spans="1:48" ht="15.75" x14ac:dyDescent="0.25">
      <c r="A12" s="205" t="s">
        <v>5</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c r="AS12" s="205"/>
      <c r="AT12" s="205"/>
      <c r="AU12" s="205"/>
      <c r="AV12" s="205"/>
    </row>
    <row r="13" spans="1:48" ht="15.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4.25" customHeight="1"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9"/>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s="85" customFormat="1" ht="34.5" customHeight="1" x14ac:dyDescent="0.25">
      <c r="A16" s="299" t="s">
        <v>360</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55" s="86" customFormat="1" ht="140.25" customHeight="1" x14ac:dyDescent="0.3">
      <c r="A17" s="294" t="s">
        <v>361</v>
      </c>
      <c r="B17" s="301" t="s">
        <v>362</v>
      </c>
      <c r="C17" s="294" t="s">
        <v>363</v>
      </c>
      <c r="D17" s="294" t="s">
        <v>364</v>
      </c>
      <c r="E17" s="304" t="s">
        <v>365</v>
      </c>
      <c r="F17" s="305"/>
      <c r="G17" s="305"/>
      <c r="H17" s="305"/>
      <c r="I17" s="305"/>
      <c r="J17" s="305"/>
      <c r="K17" s="305"/>
      <c r="L17" s="306"/>
      <c r="M17" s="294" t="s">
        <v>366</v>
      </c>
      <c r="N17" s="294" t="s">
        <v>367</v>
      </c>
      <c r="O17" s="294" t="s">
        <v>368</v>
      </c>
      <c r="P17" s="293" t="s">
        <v>369</v>
      </c>
      <c r="Q17" s="293" t="s">
        <v>370</v>
      </c>
      <c r="R17" s="293" t="s">
        <v>371</v>
      </c>
      <c r="S17" s="293" t="s">
        <v>372</v>
      </c>
      <c r="T17" s="293"/>
      <c r="U17" s="293" t="s">
        <v>373</v>
      </c>
      <c r="V17" s="293" t="s">
        <v>374</v>
      </c>
      <c r="W17" s="293" t="s">
        <v>375</v>
      </c>
      <c r="X17" s="293" t="s">
        <v>376</v>
      </c>
      <c r="Y17" s="293" t="s">
        <v>377</v>
      </c>
      <c r="Z17" s="296" t="s">
        <v>378</v>
      </c>
      <c r="AA17" s="293" t="s">
        <v>379</v>
      </c>
      <c r="AB17" s="293" t="s">
        <v>380</v>
      </c>
      <c r="AC17" s="293" t="s">
        <v>381</v>
      </c>
      <c r="AD17" s="293" t="s">
        <v>382</v>
      </c>
      <c r="AE17" s="293" t="s">
        <v>383</v>
      </c>
      <c r="AF17" s="293" t="s">
        <v>384</v>
      </c>
      <c r="AG17" s="293"/>
      <c r="AH17" s="293"/>
      <c r="AI17" s="293"/>
      <c r="AJ17" s="293"/>
      <c r="AK17" s="293"/>
      <c r="AL17" s="293" t="s">
        <v>385</v>
      </c>
      <c r="AM17" s="293"/>
      <c r="AN17" s="293"/>
      <c r="AO17" s="293"/>
      <c r="AP17" s="293" t="s">
        <v>386</v>
      </c>
      <c r="AQ17" s="293"/>
      <c r="AR17" s="293" t="s">
        <v>387</v>
      </c>
      <c r="AS17" s="293" t="s">
        <v>388</v>
      </c>
      <c r="AT17" s="293" t="s">
        <v>389</v>
      </c>
      <c r="AU17" s="293" t="s">
        <v>390</v>
      </c>
      <c r="AV17" s="293" t="s">
        <v>391</v>
      </c>
    </row>
    <row r="18" spans="1:55" s="86" customFormat="1" ht="19.5" x14ac:dyDescent="0.3">
      <c r="A18" s="300"/>
      <c r="B18" s="302"/>
      <c r="C18" s="300"/>
      <c r="D18" s="300"/>
      <c r="E18" s="294" t="s">
        <v>392</v>
      </c>
      <c r="F18" s="289" t="s">
        <v>343</v>
      </c>
      <c r="G18" s="289" t="s">
        <v>345</v>
      </c>
      <c r="H18" s="289" t="s">
        <v>347</v>
      </c>
      <c r="I18" s="287" t="s">
        <v>393</v>
      </c>
      <c r="J18" s="287" t="s">
        <v>394</v>
      </c>
      <c r="K18" s="287" t="s">
        <v>395</v>
      </c>
      <c r="L18" s="289" t="s">
        <v>34</v>
      </c>
      <c r="M18" s="300"/>
      <c r="N18" s="300"/>
      <c r="O18" s="300"/>
      <c r="P18" s="293"/>
      <c r="Q18" s="293"/>
      <c r="R18" s="293"/>
      <c r="S18" s="291" t="s">
        <v>1</v>
      </c>
      <c r="T18" s="291" t="s">
        <v>396</v>
      </c>
      <c r="U18" s="293"/>
      <c r="V18" s="293"/>
      <c r="W18" s="293"/>
      <c r="X18" s="293"/>
      <c r="Y18" s="293"/>
      <c r="Z18" s="293"/>
      <c r="AA18" s="293"/>
      <c r="AB18" s="293"/>
      <c r="AC18" s="293"/>
      <c r="AD18" s="293"/>
      <c r="AE18" s="293"/>
      <c r="AF18" s="293" t="s">
        <v>397</v>
      </c>
      <c r="AG18" s="293"/>
      <c r="AH18" s="293" t="s">
        <v>398</v>
      </c>
      <c r="AI18" s="293"/>
      <c r="AJ18" s="294" t="s">
        <v>399</v>
      </c>
      <c r="AK18" s="294" t="s">
        <v>400</v>
      </c>
      <c r="AL18" s="294" t="s">
        <v>401</v>
      </c>
      <c r="AM18" s="294" t="s">
        <v>402</v>
      </c>
      <c r="AN18" s="294" t="s">
        <v>403</v>
      </c>
      <c r="AO18" s="294" t="s">
        <v>404</v>
      </c>
      <c r="AP18" s="294" t="s">
        <v>405</v>
      </c>
      <c r="AQ18" s="297" t="s">
        <v>396</v>
      </c>
      <c r="AR18" s="293"/>
      <c r="AS18" s="293"/>
      <c r="AT18" s="293"/>
      <c r="AU18" s="293"/>
      <c r="AV18" s="293"/>
    </row>
    <row r="19" spans="1:55" s="86" customFormat="1" ht="97.5" x14ac:dyDescent="0.3">
      <c r="A19" s="295"/>
      <c r="B19" s="303"/>
      <c r="C19" s="295"/>
      <c r="D19" s="295"/>
      <c r="E19" s="295"/>
      <c r="F19" s="290"/>
      <c r="G19" s="290"/>
      <c r="H19" s="290"/>
      <c r="I19" s="288"/>
      <c r="J19" s="288"/>
      <c r="K19" s="288"/>
      <c r="L19" s="290"/>
      <c r="M19" s="295"/>
      <c r="N19" s="295"/>
      <c r="O19" s="295"/>
      <c r="P19" s="293"/>
      <c r="Q19" s="293"/>
      <c r="R19" s="293"/>
      <c r="S19" s="292"/>
      <c r="T19" s="292"/>
      <c r="U19" s="293"/>
      <c r="V19" s="293"/>
      <c r="W19" s="293"/>
      <c r="X19" s="293"/>
      <c r="Y19" s="293"/>
      <c r="Z19" s="293"/>
      <c r="AA19" s="293"/>
      <c r="AB19" s="293"/>
      <c r="AC19" s="293"/>
      <c r="AD19" s="293"/>
      <c r="AE19" s="293"/>
      <c r="AF19" s="87" t="s">
        <v>406</v>
      </c>
      <c r="AG19" s="87" t="s">
        <v>407</v>
      </c>
      <c r="AH19" s="88" t="s">
        <v>1</v>
      </c>
      <c r="AI19" s="88" t="s">
        <v>396</v>
      </c>
      <c r="AJ19" s="295"/>
      <c r="AK19" s="295"/>
      <c r="AL19" s="295"/>
      <c r="AM19" s="295"/>
      <c r="AN19" s="295"/>
      <c r="AO19" s="295"/>
      <c r="AP19" s="295"/>
      <c r="AQ19" s="298"/>
      <c r="AR19" s="293"/>
      <c r="AS19" s="293"/>
      <c r="AT19" s="293"/>
      <c r="AU19" s="293"/>
      <c r="AV19" s="293"/>
    </row>
    <row r="20" spans="1:55" s="90" customFormat="1" ht="11.25" x14ac:dyDescent="0.2">
      <c r="A20" s="89">
        <v>1</v>
      </c>
      <c r="B20" s="89">
        <v>2</v>
      </c>
      <c r="C20" s="89">
        <v>4</v>
      </c>
      <c r="D20" s="89">
        <v>5</v>
      </c>
      <c r="E20" s="89">
        <v>6</v>
      </c>
      <c r="F20" s="89">
        <f>E20+1</f>
        <v>7</v>
      </c>
      <c r="G20" s="89">
        <f t="shared" ref="G20:AV20" si="0">F20+1</f>
        <v>8</v>
      </c>
      <c r="H20" s="89">
        <f t="shared" si="0"/>
        <v>9</v>
      </c>
      <c r="I20" s="89">
        <f t="shared" si="0"/>
        <v>10</v>
      </c>
      <c r="J20" s="89">
        <f t="shared" si="0"/>
        <v>11</v>
      </c>
      <c r="K20" s="89">
        <f t="shared" si="0"/>
        <v>12</v>
      </c>
      <c r="L20" s="89">
        <f t="shared" si="0"/>
        <v>13</v>
      </c>
      <c r="M20" s="89">
        <f t="shared" si="0"/>
        <v>14</v>
      </c>
      <c r="N20" s="89">
        <f t="shared" si="0"/>
        <v>15</v>
      </c>
      <c r="O20" s="89">
        <f t="shared" si="0"/>
        <v>16</v>
      </c>
      <c r="P20" s="89">
        <f t="shared" si="0"/>
        <v>17</v>
      </c>
      <c r="Q20" s="89">
        <f t="shared" si="0"/>
        <v>18</v>
      </c>
      <c r="R20" s="89">
        <f t="shared" si="0"/>
        <v>19</v>
      </c>
      <c r="S20" s="89">
        <f t="shared" si="0"/>
        <v>20</v>
      </c>
      <c r="T20" s="89">
        <f t="shared" si="0"/>
        <v>21</v>
      </c>
      <c r="U20" s="89">
        <f t="shared" si="0"/>
        <v>22</v>
      </c>
      <c r="V20" s="89">
        <f t="shared" si="0"/>
        <v>23</v>
      </c>
      <c r="W20" s="89">
        <f t="shared" si="0"/>
        <v>24</v>
      </c>
      <c r="X20" s="89">
        <f t="shared" si="0"/>
        <v>25</v>
      </c>
      <c r="Y20" s="89">
        <f t="shared" si="0"/>
        <v>26</v>
      </c>
      <c r="Z20" s="89">
        <f t="shared" si="0"/>
        <v>27</v>
      </c>
      <c r="AA20" s="89">
        <f t="shared" si="0"/>
        <v>28</v>
      </c>
      <c r="AB20" s="89">
        <f t="shared" si="0"/>
        <v>29</v>
      </c>
      <c r="AC20" s="89">
        <f t="shared" si="0"/>
        <v>30</v>
      </c>
      <c r="AD20" s="89">
        <f t="shared" si="0"/>
        <v>31</v>
      </c>
      <c r="AE20" s="89">
        <f t="shared" si="0"/>
        <v>32</v>
      </c>
      <c r="AF20" s="89">
        <f t="shared" si="0"/>
        <v>33</v>
      </c>
      <c r="AG20" s="89">
        <f t="shared" si="0"/>
        <v>34</v>
      </c>
      <c r="AH20" s="89">
        <f t="shared" si="0"/>
        <v>35</v>
      </c>
      <c r="AI20" s="89">
        <f t="shared" si="0"/>
        <v>36</v>
      </c>
      <c r="AJ20" s="89">
        <f t="shared" si="0"/>
        <v>37</v>
      </c>
      <c r="AK20" s="89">
        <f t="shared" si="0"/>
        <v>38</v>
      </c>
      <c r="AL20" s="89">
        <f t="shared" si="0"/>
        <v>39</v>
      </c>
      <c r="AM20" s="89">
        <f t="shared" si="0"/>
        <v>40</v>
      </c>
      <c r="AN20" s="89">
        <f t="shared" si="0"/>
        <v>41</v>
      </c>
      <c r="AO20" s="89">
        <f t="shared" si="0"/>
        <v>42</v>
      </c>
      <c r="AP20" s="89">
        <f t="shared" si="0"/>
        <v>43</v>
      </c>
      <c r="AQ20" s="89">
        <f t="shared" si="0"/>
        <v>44</v>
      </c>
      <c r="AR20" s="89">
        <f t="shared" si="0"/>
        <v>45</v>
      </c>
      <c r="AS20" s="89">
        <f t="shared" si="0"/>
        <v>46</v>
      </c>
      <c r="AT20" s="89">
        <f t="shared" si="0"/>
        <v>47</v>
      </c>
      <c r="AU20" s="89">
        <f t="shared" si="0"/>
        <v>48</v>
      </c>
      <c r="AV20" s="89">
        <f t="shared" si="0"/>
        <v>49</v>
      </c>
    </row>
    <row r="21" spans="1:55" s="97" customFormat="1" ht="18.75" x14ac:dyDescent="0.2">
      <c r="A21" s="91" t="s">
        <v>242</v>
      </c>
      <c r="B21" s="92" t="s">
        <v>242</v>
      </c>
      <c r="C21" s="93" t="s">
        <v>242</v>
      </c>
      <c r="D21" s="91" t="s">
        <v>242</v>
      </c>
      <c r="E21" s="91" t="s">
        <v>242</v>
      </c>
      <c r="F21" s="91" t="s">
        <v>242</v>
      </c>
      <c r="G21" s="91" t="s">
        <v>242</v>
      </c>
      <c r="H21" s="91" t="s">
        <v>242</v>
      </c>
      <c r="I21" s="91" t="s">
        <v>242</v>
      </c>
      <c r="J21" s="91" t="s">
        <v>242</v>
      </c>
      <c r="K21" s="91" t="s">
        <v>242</v>
      </c>
      <c r="L21" s="91" t="s">
        <v>242</v>
      </c>
      <c r="M21" s="93" t="s">
        <v>242</v>
      </c>
      <c r="N21" s="93" t="s">
        <v>242</v>
      </c>
      <c r="O21" s="93" t="s">
        <v>242</v>
      </c>
      <c r="P21" s="94" t="s">
        <v>242</v>
      </c>
      <c r="Q21" s="93" t="s">
        <v>242</v>
      </c>
      <c r="R21" s="94" t="s">
        <v>242</v>
      </c>
      <c r="S21" s="93" t="s">
        <v>242</v>
      </c>
      <c r="T21" s="93" t="s">
        <v>242</v>
      </c>
      <c r="U21" s="91" t="s">
        <v>242</v>
      </c>
      <c r="V21" s="91" t="s">
        <v>242</v>
      </c>
      <c r="W21" s="93" t="s">
        <v>242</v>
      </c>
      <c r="X21" s="94" t="s">
        <v>242</v>
      </c>
      <c r="Y21" s="93" t="s">
        <v>242</v>
      </c>
      <c r="Z21" s="95" t="s">
        <v>242</v>
      </c>
      <c r="AA21" s="94" t="s">
        <v>242</v>
      </c>
      <c r="AB21" s="94" t="s">
        <v>242</v>
      </c>
      <c r="AC21" s="94" t="s">
        <v>242</v>
      </c>
      <c r="AD21" s="94" t="s">
        <v>242</v>
      </c>
      <c r="AE21" s="94" t="s">
        <v>242</v>
      </c>
      <c r="AF21" s="91" t="s">
        <v>242</v>
      </c>
      <c r="AG21" s="93" t="s">
        <v>242</v>
      </c>
      <c r="AH21" s="95" t="s">
        <v>242</v>
      </c>
      <c r="AI21" s="95" t="s">
        <v>242</v>
      </c>
      <c r="AJ21" s="95" t="s">
        <v>242</v>
      </c>
      <c r="AK21" s="95" t="s">
        <v>242</v>
      </c>
      <c r="AL21" s="93" t="s">
        <v>242</v>
      </c>
      <c r="AM21" s="93" t="s">
        <v>242</v>
      </c>
      <c r="AN21" s="95" t="s">
        <v>242</v>
      </c>
      <c r="AO21" s="93" t="s">
        <v>242</v>
      </c>
      <c r="AP21" s="95" t="s">
        <v>242</v>
      </c>
      <c r="AQ21" s="95" t="s">
        <v>242</v>
      </c>
      <c r="AR21" s="95" t="s">
        <v>242</v>
      </c>
      <c r="AS21" s="95" t="s">
        <v>242</v>
      </c>
      <c r="AT21" s="95" t="s">
        <v>242</v>
      </c>
      <c r="AU21" s="93" t="s">
        <v>242</v>
      </c>
      <c r="AV21" s="93" t="s">
        <v>242</v>
      </c>
      <c r="AW21" s="96"/>
      <c r="AX21" s="96"/>
      <c r="AY21" s="96"/>
      <c r="AZ21" s="96"/>
      <c r="BA21" s="96"/>
      <c r="BB21" s="96"/>
      <c r="BC21" s="96"/>
    </row>
    <row r="22" spans="1:55" s="100" customFormat="1" ht="26.25" customHeight="1" x14ac:dyDescent="0.25">
      <c r="A22" s="98"/>
      <c r="B22" s="99"/>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6"/>
      <c r="AM22" s="286"/>
      <c r="AN22" s="286"/>
      <c r="AO22" s="286"/>
      <c r="AP22" s="286"/>
      <c r="AQ22" s="286"/>
      <c r="AR22" s="286"/>
      <c r="AS22" s="286"/>
      <c r="AT22" s="286"/>
      <c r="AU22" s="286"/>
      <c r="AV22" s="286"/>
      <c r="AW22" s="98"/>
      <c r="AX22" s="98"/>
      <c r="AY22" s="98"/>
      <c r="AZ22" s="98"/>
      <c r="BA22" s="98"/>
      <c r="BB22" s="98"/>
      <c r="BC22" s="98"/>
    </row>
  </sheetData>
  <mergeCells count="68">
    <mergeCell ref="A13:AV13"/>
    <mergeCell ref="A1:AV1"/>
    <mergeCell ref="A3:AV3"/>
    <mergeCell ref="A4:AV4"/>
    <mergeCell ref="A5:AV5"/>
    <mergeCell ref="A6:AV6"/>
    <mergeCell ref="A7:AV7"/>
    <mergeCell ref="A8:AV8"/>
    <mergeCell ref="A9:AV9"/>
    <mergeCell ref="A10:AV10"/>
    <mergeCell ref="A11:AV11"/>
    <mergeCell ref="A12:AV12"/>
    <mergeCell ref="A14:AV14"/>
    <mergeCell ref="A15:AV15"/>
    <mergeCell ref="A16:AV16"/>
    <mergeCell ref="A17:A19"/>
    <mergeCell ref="B17:B19"/>
    <mergeCell ref="C17:C19"/>
    <mergeCell ref="D17:D19"/>
    <mergeCell ref="E17:L17"/>
    <mergeCell ref="M17:M19"/>
    <mergeCell ref="N17:N19"/>
    <mergeCell ref="AT17:AT19"/>
    <mergeCell ref="AU17:AU19"/>
    <mergeCell ref="O17:O19"/>
    <mergeCell ref="AV17:AV19"/>
    <mergeCell ref="AB17:AB19"/>
    <mergeCell ref="AC17:AC19"/>
    <mergeCell ref="AP18:AP19"/>
    <mergeCell ref="P17:P19"/>
    <mergeCell ref="Q17:Q19"/>
    <mergeCell ref="R17:R19"/>
    <mergeCell ref="S17:T17"/>
    <mergeCell ref="AP17:AQ17"/>
    <mergeCell ref="AQ18:AQ19"/>
    <mergeCell ref="AN18:AN19"/>
    <mergeCell ref="AO18:AO19"/>
    <mergeCell ref="U17:U19"/>
    <mergeCell ref="AM18:AM19"/>
    <mergeCell ref="AA17:AA19"/>
    <mergeCell ref="AD17:AD19"/>
    <mergeCell ref="AE17:AE19"/>
    <mergeCell ref="AF17:AK17"/>
    <mergeCell ref="AL17:AO17"/>
    <mergeCell ref="AJ18:AJ19"/>
    <mergeCell ref="AK18:AK19"/>
    <mergeCell ref="AL18:AL19"/>
    <mergeCell ref="V17:V19"/>
    <mergeCell ref="W17:W19"/>
    <mergeCell ref="X17:X19"/>
    <mergeCell ref="Y17:Y19"/>
    <mergeCell ref="Z17:Z19"/>
    <mergeCell ref="C22:AK22"/>
    <mergeCell ref="AL22:AV22"/>
    <mergeCell ref="K18:K19"/>
    <mergeCell ref="L18:L19"/>
    <mergeCell ref="S18:S19"/>
    <mergeCell ref="T18:T19"/>
    <mergeCell ref="AF18:AG18"/>
    <mergeCell ref="AH18:AI18"/>
    <mergeCell ref="E18:E19"/>
    <mergeCell ref="F18:F19"/>
    <mergeCell ref="G18:G19"/>
    <mergeCell ref="H18:H19"/>
    <mergeCell ref="I18:I19"/>
    <mergeCell ref="J18:J19"/>
    <mergeCell ref="AR17:AR19"/>
    <mergeCell ref="AS17:AS19"/>
  </mergeCells>
  <printOptions horizontalCentered="1"/>
  <pageMargins left="0" right="0"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78"/>
  <sheetViews>
    <sheetView view="pageBreakPreview" topLeftCell="A2" zoomScale="70" zoomScaleNormal="90" zoomScaleSheetLayoutView="70" workbookViewId="0">
      <selection activeCell="A10" sqref="A10:B10"/>
    </sheetView>
  </sheetViews>
  <sheetFormatPr defaultRowHeight="15.75" x14ac:dyDescent="0.25"/>
  <cols>
    <col min="1" max="1" width="87.140625" style="111" customWidth="1"/>
    <col min="2" max="2" width="83.28515625" style="111" customWidth="1"/>
    <col min="3" max="3" width="66.140625" style="111" customWidth="1"/>
    <col min="4" max="257" width="9.140625" style="102"/>
    <col min="258" max="259" width="66.140625" style="102" customWidth="1"/>
    <col min="260" max="513" width="9.140625" style="102"/>
    <col min="514" max="515" width="66.140625" style="102" customWidth="1"/>
    <col min="516" max="769" width="9.140625" style="102"/>
    <col min="770" max="771" width="66.140625" style="102" customWidth="1"/>
    <col min="772" max="1025" width="9.140625" style="102"/>
    <col min="1026" max="1027" width="66.140625" style="102" customWidth="1"/>
    <col min="1028" max="1281" width="9.140625" style="102"/>
    <col min="1282" max="1283" width="66.140625" style="102" customWidth="1"/>
    <col min="1284" max="1537" width="9.140625" style="102"/>
    <col min="1538" max="1539" width="66.140625" style="102" customWidth="1"/>
    <col min="1540" max="1793" width="9.140625" style="102"/>
    <col min="1794" max="1795" width="66.140625" style="102" customWidth="1"/>
    <col min="1796" max="2049" width="9.140625" style="102"/>
    <col min="2050" max="2051" width="66.140625" style="102" customWidth="1"/>
    <col min="2052" max="2305" width="9.140625" style="102"/>
    <col min="2306" max="2307" width="66.140625" style="102" customWidth="1"/>
    <col min="2308" max="2561" width="9.140625" style="102"/>
    <col min="2562" max="2563" width="66.140625" style="102" customWidth="1"/>
    <col min="2564" max="2817" width="9.140625" style="102"/>
    <col min="2818" max="2819" width="66.140625" style="102" customWidth="1"/>
    <col min="2820" max="3073" width="9.140625" style="102"/>
    <col min="3074" max="3075" width="66.140625" style="102" customWidth="1"/>
    <col min="3076" max="3329" width="9.140625" style="102"/>
    <col min="3330" max="3331" width="66.140625" style="102" customWidth="1"/>
    <col min="3332" max="3585" width="9.140625" style="102"/>
    <col min="3586" max="3587" width="66.140625" style="102" customWidth="1"/>
    <col min="3588" max="3841" width="9.140625" style="102"/>
    <col min="3842" max="3843" width="66.140625" style="102" customWidth="1"/>
    <col min="3844" max="4097" width="9.140625" style="102"/>
    <col min="4098" max="4099" width="66.140625" style="102" customWidth="1"/>
    <col min="4100" max="4353" width="9.140625" style="102"/>
    <col min="4354" max="4355" width="66.140625" style="102" customWidth="1"/>
    <col min="4356" max="4609" width="9.140625" style="102"/>
    <col min="4610" max="4611" width="66.140625" style="102" customWidth="1"/>
    <col min="4612" max="4865" width="9.140625" style="102"/>
    <col min="4866" max="4867" width="66.140625" style="102" customWidth="1"/>
    <col min="4868" max="5121" width="9.140625" style="102"/>
    <col min="5122" max="5123" width="66.140625" style="102" customWidth="1"/>
    <col min="5124" max="5377" width="9.140625" style="102"/>
    <col min="5378" max="5379" width="66.140625" style="102" customWidth="1"/>
    <col min="5380" max="5633" width="9.140625" style="102"/>
    <col min="5634" max="5635" width="66.140625" style="102" customWidth="1"/>
    <col min="5636" max="5889" width="9.140625" style="102"/>
    <col min="5890" max="5891" width="66.140625" style="102" customWidth="1"/>
    <col min="5892" max="6145" width="9.140625" style="102"/>
    <col min="6146" max="6147" width="66.140625" style="102" customWidth="1"/>
    <col min="6148" max="6401" width="9.140625" style="102"/>
    <col min="6402" max="6403" width="66.140625" style="102" customWidth="1"/>
    <col min="6404" max="6657" width="9.140625" style="102"/>
    <col min="6658" max="6659" width="66.140625" style="102" customWidth="1"/>
    <col min="6660" max="6913" width="9.140625" style="102"/>
    <col min="6914" max="6915" width="66.140625" style="102" customWidth="1"/>
    <col min="6916" max="7169" width="9.140625" style="102"/>
    <col min="7170" max="7171" width="66.140625" style="102" customWidth="1"/>
    <col min="7172" max="7425" width="9.140625" style="102"/>
    <col min="7426" max="7427" width="66.140625" style="102" customWidth="1"/>
    <col min="7428" max="7681" width="9.140625" style="102"/>
    <col min="7682" max="7683" width="66.140625" style="102" customWidth="1"/>
    <col min="7684" max="7937" width="9.140625" style="102"/>
    <col min="7938" max="7939" width="66.140625" style="102" customWidth="1"/>
    <col min="7940" max="8193" width="9.140625" style="102"/>
    <col min="8194" max="8195" width="66.140625" style="102" customWidth="1"/>
    <col min="8196" max="8449" width="9.140625" style="102"/>
    <col min="8450" max="8451" width="66.140625" style="102" customWidth="1"/>
    <col min="8452" max="8705" width="9.140625" style="102"/>
    <col min="8706" max="8707" width="66.140625" style="102" customWidth="1"/>
    <col min="8708" max="8961" width="9.140625" style="102"/>
    <col min="8962" max="8963" width="66.140625" style="102" customWidth="1"/>
    <col min="8964" max="9217" width="9.140625" style="102"/>
    <col min="9218" max="9219" width="66.140625" style="102" customWidth="1"/>
    <col min="9220" max="9473" width="9.140625" style="102"/>
    <col min="9474" max="9475" width="66.140625" style="102" customWidth="1"/>
    <col min="9476" max="9729" width="9.140625" style="102"/>
    <col min="9730" max="9731" width="66.140625" style="102" customWidth="1"/>
    <col min="9732" max="9985" width="9.140625" style="102"/>
    <col min="9986" max="9987" width="66.140625" style="102" customWidth="1"/>
    <col min="9988" max="10241" width="9.140625" style="102"/>
    <col min="10242" max="10243" width="66.140625" style="102" customWidth="1"/>
    <col min="10244" max="10497" width="9.140625" style="102"/>
    <col min="10498" max="10499" width="66.140625" style="102" customWidth="1"/>
    <col min="10500" max="10753" width="9.140625" style="102"/>
    <col min="10754" max="10755" width="66.140625" style="102" customWidth="1"/>
    <col min="10756" max="11009" width="9.140625" style="102"/>
    <col min="11010" max="11011" width="66.140625" style="102" customWidth="1"/>
    <col min="11012" max="11265" width="9.140625" style="102"/>
    <col min="11266" max="11267" width="66.140625" style="102" customWidth="1"/>
    <col min="11268" max="11521" width="9.140625" style="102"/>
    <col min="11522" max="11523" width="66.140625" style="102" customWidth="1"/>
    <col min="11524" max="11777" width="9.140625" style="102"/>
    <col min="11778" max="11779" width="66.140625" style="102" customWidth="1"/>
    <col min="11780" max="12033" width="9.140625" style="102"/>
    <col min="12034" max="12035" width="66.140625" style="102" customWidth="1"/>
    <col min="12036" max="12289" width="9.140625" style="102"/>
    <col min="12290" max="12291" width="66.140625" style="102" customWidth="1"/>
    <col min="12292" max="12545" width="9.140625" style="102"/>
    <col min="12546" max="12547" width="66.140625" style="102" customWidth="1"/>
    <col min="12548" max="12801" width="9.140625" style="102"/>
    <col min="12802" max="12803" width="66.140625" style="102" customWidth="1"/>
    <col min="12804" max="13057" width="9.140625" style="102"/>
    <col min="13058" max="13059" width="66.140625" style="102" customWidth="1"/>
    <col min="13060" max="13313" width="9.140625" style="102"/>
    <col min="13314" max="13315" width="66.140625" style="102" customWidth="1"/>
    <col min="13316" max="13569" width="9.140625" style="102"/>
    <col min="13570" max="13571" width="66.140625" style="102" customWidth="1"/>
    <col min="13572" max="13825" width="9.140625" style="102"/>
    <col min="13826" max="13827" width="66.140625" style="102" customWidth="1"/>
    <col min="13828" max="14081" width="9.140625" style="102"/>
    <col min="14082" max="14083" width="66.140625" style="102" customWidth="1"/>
    <col min="14084" max="14337" width="9.140625" style="102"/>
    <col min="14338" max="14339" width="66.140625" style="102" customWidth="1"/>
    <col min="14340" max="14593" width="9.140625" style="102"/>
    <col min="14594" max="14595" width="66.140625" style="102" customWidth="1"/>
    <col min="14596" max="14849" width="9.140625" style="102"/>
    <col min="14850" max="14851" width="66.140625" style="102" customWidth="1"/>
    <col min="14852" max="15105" width="9.140625" style="102"/>
    <col min="15106" max="15107" width="66.140625" style="102" customWidth="1"/>
    <col min="15108" max="15361" width="9.140625" style="102"/>
    <col min="15362" max="15363" width="66.140625" style="102" customWidth="1"/>
    <col min="15364" max="15617" width="9.140625" style="102"/>
    <col min="15618" max="15619" width="66.140625" style="102" customWidth="1"/>
    <col min="15620" max="15873" width="9.140625" style="102"/>
    <col min="15874" max="15875" width="66.140625" style="102" customWidth="1"/>
    <col min="15876" max="16129" width="9.140625" style="102"/>
    <col min="16130" max="16131" width="66.140625" style="102" customWidth="1"/>
    <col min="16132" max="16384" width="9.140625" style="102"/>
  </cols>
  <sheetData>
    <row r="1" spans="1:9" ht="18.75" x14ac:dyDescent="0.3">
      <c r="A1" s="308" t="str">
        <f>'1. паспорт местоположение'!A5:C5</f>
        <v>Год раскрытия информации: 2025 год</v>
      </c>
      <c r="B1" s="308"/>
      <c r="C1" s="101"/>
      <c r="D1" s="101"/>
      <c r="E1" s="101"/>
      <c r="F1" s="101"/>
      <c r="G1" s="101"/>
      <c r="H1" s="101"/>
      <c r="I1" s="101"/>
    </row>
    <row r="2" spans="1:9" ht="18.75" x14ac:dyDescent="0.3">
      <c r="A2" s="103"/>
      <c r="B2" s="103"/>
      <c r="C2" s="103"/>
      <c r="D2" s="104"/>
      <c r="E2" s="104"/>
      <c r="F2" s="104"/>
      <c r="G2" s="104"/>
      <c r="H2" s="104"/>
      <c r="I2" s="104"/>
    </row>
    <row r="3" spans="1:9" ht="14.25" customHeight="1" x14ac:dyDescent="0.25">
      <c r="A3" s="212" t="s">
        <v>8</v>
      </c>
      <c r="B3" s="212"/>
      <c r="C3" s="80"/>
      <c r="D3" s="52"/>
      <c r="E3" s="52"/>
      <c r="F3" s="52"/>
      <c r="G3" s="52"/>
      <c r="H3" s="52"/>
      <c r="I3" s="52"/>
    </row>
    <row r="4" spans="1:9" ht="14.25" customHeight="1" x14ac:dyDescent="0.25">
      <c r="A4" s="80"/>
      <c r="B4" s="80"/>
      <c r="C4" s="80"/>
      <c r="D4" s="52"/>
      <c r="E4" s="52"/>
      <c r="F4" s="52"/>
      <c r="G4" s="52"/>
      <c r="H4" s="52"/>
      <c r="I4" s="52"/>
    </row>
    <row r="5" spans="1:9" ht="14.25" customHeight="1" x14ac:dyDescent="0.25">
      <c r="A5" s="80" t="str">
        <f>'1. паспорт местоположение'!A9:C9</f>
        <v xml:space="preserve">Московская дирекция по энергообоспечению - структурное подразделение Трансэнерго –  филиала ОАО «РЖД»
                                                                                                                                                              </v>
      </c>
      <c r="B5" s="80"/>
      <c r="C5" s="105"/>
      <c r="D5" s="53"/>
      <c r="E5" s="53"/>
      <c r="F5" s="53"/>
      <c r="G5" s="53"/>
      <c r="H5" s="53"/>
      <c r="I5" s="53"/>
    </row>
    <row r="6" spans="1:9" ht="14.25" customHeight="1" x14ac:dyDescent="0.25">
      <c r="A6" s="205" t="s">
        <v>7</v>
      </c>
      <c r="B6" s="205"/>
      <c r="C6" s="54"/>
      <c r="D6" s="54"/>
      <c r="E6" s="54"/>
      <c r="F6" s="54"/>
      <c r="G6" s="54"/>
      <c r="H6" s="54"/>
      <c r="I6" s="54"/>
    </row>
    <row r="7" spans="1:9" ht="14.25" customHeight="1" x14ac:dyDescent="0.25">
      <c r="A7" s="209" t="str">
        <f>'1. паспорт местоположение'!A13:C13</f>
        <v>I_CмолО7</v>
      </c>
      <c r="B7" s="209"/>
      <c r="C7" s="80"/>
      <c r="D7" s="52"/>
      <c r="E7" s="52"/>
      <c r="F7" s="52"/>
      <c r="G7" s="52"/>
      <c r="H7" s="52"/>
      <c r="I7" s="52"/>
    </row>
    <row r="8" spans="1:9" x14ac:dyDescent="0.25">
      <c r="A8" s="205" t="s">
        <v>6</v>
      </c>
      <c r="B8" s="205"/>
      <c r="C8" s="54"/>
      <c r="D8" s="54"/>
      <c r="E8" s="54"/>
      <c r="F8" s="54"/>
      <c r="G8" s="54"/>
      <c r="H8" s="54"/>
      <c r="I8" s="54"/>
    </row>
    <row r="9" spans="1:9" ht="18.75" x14ac:dyDescent="0.25">
      <c r="A9" s="79"/>
      <c r="B9" s="79"/>
      <c r="C9" s="79"/>
      <c r="D9" s="9"/>
      <c r="E9" s="9"/>
      <c r="F9" s="9"/>
      <c r="G9" s="9"/>
      <c r="H9" s="9"/>
      <c r="I9" s="9"/>
    </row>
    <row r="10" spans="1:9" ht="39" customHeight="1" x14ac:dyDescent="0.25">
      <c r="A10" s="206" t="str">
        <f>' 7. Паспотчет о закупке'!A11:AV11</f>
        <v>Техническое перевооружение двухцепной линии электропередачи ВЛ-10 кВ фидер №6,№9 станция Фаянсовая. Монтаж провода СИП-3, протяженностью 3,4 км</v>
      </c>
      <c r="B10" s="206"/>
      <c r="C10" s="105"/>
      <c r="D10" s="53"/>
      <c r="E10" s="53"/>
      <c r="F10" s="53"/>
      <c r="G10" s="53"/>
      <c r="H10" s="53"/>
      <c r="I10" s="53"/>
    </row>
    <row r="11" spans="1:9" x14ac:dyDescent="0.25">
      <c r="A11" s="205" t="s">
        <v>5</v>
      </c>
      <c r="B11" s="205"/>
      <c r="C11" s="54"/>
      <c r="D11" s="54"/>
      <c r="E11" s="54"/>
      <c r="F11" s="54"/>
      <c r="G11" s="54"/>
      <c r="H11" s="54"/>
      <c r="I11" s="54"/>
    </row>
    <row r="12" spans="1:9" x14ac:dyDescent="0.25">
      <c r="A12" s="31"/>
      <c r="B12" s="31"/>
      <c r="C12" s="106"/>
    </row>
    <row r="13" spans="1:9" x14ac:dyDescent="0.25">
      <c r="A13" s="307" t="s">
        <v>408</v>
      </c>
      <c r="B13" s="307"/>
      <c r="C13" s="107"/>
    </row>
    <row r="14" spans="1:9" x14ac:dyDescent="0.25">
      <c r="A14" s="307" t="s">
        <v>409</v>
      </c>
      <c r="B14" s="307"/>
      <c r="C14" s="108"/>
    </row>
    <row r="15" spans="1:9" ht="16.5" thickBot="1" x14ac:dyDescent="0.3">
      <c r="A15" s="31"/>
      <c r="B15" s="31"/>
      <c r="C15" s="108"/>
    </row>
    <row r="16" spans="1:9" ht="30.75" thickBot="1" x14ac:dyDescent="0.3">
      <c r="A16" s="109" t="s">
        <v>410</v>
      </c>
      <c r="B16" s="172" t="str">
        <f>A10</f>
        <v>Техническое перевооружение двухцепной линии электропередачи ВЛ-10 кВ фидер №6,№9 станция Фаянсовая. Монтаж провода СИП-3, протяженностью 3,4 км</v>
      </c>
    </row>
    <row r="17" spans="1:2" ht="69" customHeight="1" thickBot="1" x14ac:dyDescent="0.3">
      <c r="A17" s="109" t="s">
        <v>411</v>
      </c>
      <c r="B17" s="172" t="s">
        <v>530</v>
      </c>
    </row>
    <row r="18" spans="1:2" ht="16.5" thickBot="1" x14ac:dyDescent="0.3">
      <c r="A18" s="109" t="s">
        <v>412</v>
      </c>
      <c r="B18" s="110" t="s">
        <v>242</v>
      </c>
    </row>
    <row r="19" spans="1:2" ht="16.5" thickBot="1" x14ac:dyDescent="0.3">
      <c r="A19" s="109" t="s">
        <v>413</v>
      </c>
      <c r="B19" s="110" t="s">
        <v>242</v>
      </c>
    </row>
    <row r="20" spans="1:2" ht="16.5" thickBot="1" x14ac:dyDescent="0.3">
      <c r="A20" s="112" t="s">
        <v>414</v>
      </c>
      <c r="B20" s="110" t="s">
        <v>242</v>
      </c>
    </row>
    <row r="21" spans="1:2" ht="16.5" thickBot="1" x14ac:dyDescent="0.3">
      <c r="A21" s="113" t="s">
        <v>415</v>
      </c>
      <c r="B21" s="110" t="s">
        <v>242</v>
      </c>
    </row>
    <row r="22" spans="1:2" ht="16.5" thickBot="1" x14ac:dyDescent="0.3">
      <c r="A22" s="114" t="s">
        <v>416</v>
      </c>
      <c r="B22" s="110" t="s">
        <v>242</v>
      </c>
    </row>
    <row r="23" spans="1:2" ht="16.5" thickBot="1" x14ac:dyDescent="0.3">
      <c r="A23" s="115" t="s">
        <v>417</v>
      </c>
      <c r="B23" s="110" t="s">
        <v>242</v>
      </c>
    </row>
    <row r="24" spans="1:2" ht="16.5" thickBot="1" x14ac:dyDescent="0.3">
      <c r="A24" s="116" t="s">
        <v>418</v>
      </c>
      <c r="B24" s="110" t="s">
        <v>242</v>
      </c>
    </row>
    <row r="25" spans="1:2" ht="16.5" thickBot="1" x14ac:dyDescent="0.3">
      <c r="A25" s="116" t="s">
        <v>419</v>
      </c>
      <c r="B25" s="110" t="s">
        <v>242</v>
      </c>
    </row>
    <row r="26" spans="1:2" ht="16.5" thickBot="1" x14ac:dyDescent="0.3">
      <c r="A26" s="115" t="s">
        <v>420</v>
      </c>
      <c r="B26" s="110" t="s">
        <v>242</v>
      </c>
    </row>
    <row r="27" spans="1:2" ht="16.5" thickBot="1" x14ac:dyDescent="0.3">
      <c r="A27" s="116" t="s">
        <v>421</v>
      </c>
      <c r="B27" s="110" t="s">
        <v>242</v>
      </c>
    </row>
    <row r="28" spans="1:2" ht="16.5" thickBot="1" x14ac:dyDescent="0.3">
      <c r="A28" s="115" t="s">
        <v>422</v>
      </c>
      <c r="B28" s="110" t="s">
        <v>242</v>
      </c>
    </row>
    <row r="29" spans="1:2" ht="16.5" thickBot="1" x14ac:dyDescent="0.3">
      <c r="A29" s="115" t="s">
        <v>423</v>
      </c>
      <c r="B29" s="110" t="s">
        <v>242</v>
      </c>
    </row>
    <row r="30" spans="1:2" ht="16.5" thickBot="1" x14ac:dyDescent="0.3">
      <c r="A30" s="115" t="s">
        <v>424</v>
      </c>
      <c r="B30" s="110" t="s">
        <v>242</v>
      </c>
    </row>
    <row r="31" spans="1:2" ht="16.5" thickBot="1" x14ac:dyDescent="0.3">
      <c r="A31" s="115" t="s">
        <v>425</v>
      </c>
      <c r="B31" s="110" t="s">
        <v>242</v>
      </c>
    </row>
    <row r="32" spans="1:2" ht="29.25" thickBot="1" x14ac:dyDescent="0.3">
      <c r="A32" s="116" t="s">
        <v>426</v>
      </c>
      <c r="B32" s="110" t="s">
        <v>242</v>
      </c>
    </row>
    <row r="33" spans="1:2" ht="16.5" thickBot="1" x14ac:dyDescent="0.3">
      <c r="A33" s="115" t="s">
        <v>422</v>
      </c>
      <c r="B33" s="110" t="s">
        <v>242</v>
      </c>
    </row>
    <row r="34" spans="1:2" ht="16.5" thickBot="1" x14ac:dyDescent="0.3">
      <c r="A34" s="115" t="s">
        <v>423</v>
      </c>
      <c r="B34" s="110" t="s">
        <v>242</v>
      </c>
    </row>
    <row r="35" spans="1:2" ht="16.5" thickBot="1" x14ac:dyDescent="0.3">
      <c r="A35" s="115" t="s">
        <v>424</v>
      </c>
      <c r="B35" s="110" t="s">
        <v>242</v>
      </c>
    </row>
    <row r="36" spans="1:2" ht="16.5" thickBot="1" x14ac:dyDescent="0.3">
      <c r="A36" s="115" t="s">
        <v>425</v>
      </c>
      <c r="B36" s="110" t="s">
        <v>242</v>
      </c>
    </row>
    <row r="37" spans="1:2" ht="16.5" thickBot="1" x14ac:dyDescent="0.3">
      <c r="A37" s="116" t="s">
        <v>427</v>
      </c>
      <c r="B37" s="110" t="s">
        <v>242</v>
      </c>
    </row>
    <row r="38" spans="1:2" ht="16.5" thickBot="1" x14ac:dyDescent="0.3">
      <c r="A38" s="115" t="s">
        <v>422</v>
      </c>
      <c r="B38" s="110" t="s">
        <v>242</v>
      </c>
    </row>
    <row r="39" spans="1:2" ht="16.5" thickBot="1" x14ac:dyDescent="0.3">
      <c r="A39" s="115" t="s">
        <v>423</v>
      </c>
      <c r="B39" s="110" t="s">
        <v>242</v>
      </c>
    </row>
    <row r="40" spans="1:2" ht="16.5" thickBot="1" x14ac:dyDescent="0.3">
      <c r="A40" s="115" t="s">
        <v>424</v>
      </c>
      <c r="B40" s="110" t="s">
        <v>242</v>
      </c>
    </row>
    <row r="41" spans="1:2" ht="16.5" thickBot="1" x14ac:dyDescent="0.3">
      <c r="A41" s="115" t="s">
        <v>425</v>
      </c>
      <c r="B41" s="110" t="s">
        <v>242</v>
      </c>
    </row>
    <row r="42" spans="1:2" ht="29.25" thickBot="1" x14ac:dyDescent="0.3">
      <c r="A42" s="117" t="s">
        <v>428</v>
      </c>
      <c r="B42" s="110" t="s">
        <v>242</v>
      </c>
    </row>
    <row r="43" spans="1:2" ht="16.5" thickBot="1" x14ac:dyDescent="0.3">
      <c r="A43" s="118" t="s">
        <v>420</v>
      </c>
      <c r="B43" s="110" t="s">
        <v>242</v>
      </c>
    </row>
    <row r="44" spans="1:2" ht="16.5" thickBot="1" x14ac:dyDescent="0.3">
      <c r="A44" s="118" t="s">
        <v>429</v>
      </c>
      <c r="B44" s="110" t="s">
        <v>242</v>
      </c>
    </row>
    <row r="45" spans="1:2" ht="16.5" thickBot="1" x14ac:dyDescent="0.3">
      <c r="A45" s="118" t="s">
        <v>430</v>
      </c>
      <c r="B45" s="110" t="s">
        <v>242</v>
      </c>
    </row>
    <row r="46" spans="1:2" ht="16.5" thickBot="1" x14ac:dyDescent="0.3">
      <c r="A46" s="118" t="s">
        <v>431</v>
      </c>
      <c r="B46" s="110" t="s">
        <v>242</v>
      </c>
    </row>
    <row r="47" spans="1:2" ht="16.5" thickBot="1" x14ac:dyDescent="0.3">
      <c r="A47" s="112" t="s">
        <v>432</v>
      </c>
      <c r="B47" s="110" t="s">
        <v>242</v>
      </c>
    </row>
    <row r="48" spans="1:2" ht="16.5" thickBot="1" x14ac:dyDescent="0.3">
      <c r="A48" s="112" t="s">
        <v>433</v>
      </c>
      <c r="B48" s="110" t="s">
        <v>242</v>
      </c>
    </row>
    <row r="49" spans="1:2" ht="16.5" thickBot="1" x14ac:dyDescent="0.3">
      <c r="A49" s="112" t="s">
        <v>434</v>
      </c>
      <c r="B49" s="110" t="s">
        <v>242</v>
      </c>
    </row>
    <row r="50" spans="1:2" ht="16.5" thickBot="1" x14ac:dyDescent="0.3">
      <c r="A50" s="113" t="s">
        <v>435</v>
      </c>
      <c r="B50" s="110" t="s">
        <v>242</v>
      </c>
    </row>
    <row r="51" spans="1:2" ht="15.75" customHeight="1" thickBot="1" x14ac:dyDescent="0.3">
      <c r="A51" s="117" t="s">
        <v>436</v>
      </c>
      <c r="B51" s="110" t="s">
        <v>242</v>
      </c>
    </row>
    <row r="52" spans="1:2" ht="16.5" thickBot="1" x14ac:dyDescent="0.3">
      <c r="A52" s="119" t="s">
        <v>437</v>
      </c>
      <c r="B52" s="110" t="s">
        <v>523</v>
      </c>
    </row>
    <row r="53" spans="1:2" ht="16.5" thickBot="1" x14ac:dyDescent="0.3">
      <c r="A53" s="119" t="s">
        <v>438</v>
      </c>
      <c r="B53" s="110" t="s">
        <v>242</v>
      </c>
    </row>
    <row r="54" spans="1:2" ht="16.5" thickBot="1" x14ac:dyDescent="0.3">
      <c r="A54" s="119" t="s">
        <v>439</v>
      </c>
      <c r="B54" s="110" t="s">
        <v>242</v>
      </c>
    </row>
    <row r="55" spans="1:2" ht="16.5" thickBot="1" x14ac:dyDescent="0.3">
      <c r="A55" s="119" t="s">
        <v>440</v>
      </c>
      <c r="B55" s="110" t="s">
        <v>524</v>
      </c>
    </row>
    <row r="56" spans="1:2" ht="16.5" thickBot="1" x14ac:dyDescent="0.3">
      <c r="A56" s="120" t="s">
        <v>441</v>
      </c>
      <c r="B56" s="110" t="s">
        <v>242</v>
      </c>
    </row>
    <row r="57" spans="1:2" ht="16.5" thickBot="1" x14ac:dyDescent="0.3">
      <c r="A57" s="118" t="s">
        <v>442</v>
      </c>
      <c r="B57" s="110" t="s">
        <v>242</v>
      </c>
    </row>
    <row r="58" spans="1:2" ht="29.25" thickBot="1" x14ac:dyDescent="0.3">
      <c r="A58" s="112" t="s">
        <v>443</v>
      </c>
      <c r="B58" s="110" t="s">
        <v>242</v>
      </c>
    </row>
    <row r="59" spans="1:2" ht="16.5" thickBot="1" x14ac:dyDescent="0.3">
      <c r="A59" s="118" t="s">
        <v>420</v>
      </c>
      <c r="B59" s="110" t="s">
        <v>242</v>
      </c>
    </row>
    <row r="60" spans="1:2" ht="16.5" thickBot="1" x14ac:dyDescent="0.3">
      <c r="A60" s="118" t="s">
        <v>444</v>
      </c>
      <c r="B60" s="110" t="s">
        <v>242</v>
      </c>
    </row>
    <row r="61" spans="1:2" ht="16.5" thickBot="1" x14ac:dyDescent="0.3">
      <c r="A61" s="118" t="s">
        <v>445</v>
      </c>
      <c r="B61" s="110" t="s">
        <v>242</v>
      </c>
    </row>
    <row r="62" spans="1:2" ht="16.5" thickBot="1" x14ac:dyDescent="0.3">
      <c r="A62" s="121" t="s">
        <v>446</v>
      </c>
      <c r="B62" s="110" t="s">
        <v>242</v>
      </c>
    </row>
    <row r="63" spans="1:2" ht="16.5" thickBot="1" x14ac:dyDescent="0.3">
      <c r="A63" s="112" t="s">
        <v>447</v>
      </c>
      <c r="B63" s="110" t="s">
        <v>242</v>
      </c>
    </row>
    <row r="64" spans="1:2" ht="16.5" thickBot="1" x14ac:dyDescent="0.3">
      <c r="A64" s="119" t="s">
        <v>448</v>
      </c>
      <c r="B64" s="110" t="s">
        <v>242</v>
      </c>
    </row>
    <row r="65" spans="1:3" ht="16.5" thickBot="1" x14ac:dyDescent="0.3">
      <c r="A65" s="119" t="s">
        <v>449</v>
      </c>
      <c r="B65" s="110" t="s">
        <v>242</v>
      </c>
    </row>
    <row r="66" spans="1:3" ht="16.5" thickBot="1" x14ac:dyDescent="0.3">
      <c r="A66" s="119" t="s">
        <v>450</v>
      </c>
      <c r="B66" s="110" t="s">
        <v>242</v>
      </c>
    </row>
    <row r="67" spans="1:3" ht="16.5" thickBot="1" x14ac:dyDescent="0.3">
      <c r="A67" s="122" t="s">
        <v>451</v>
      </c>
      <c r="B67" s="110" t="s">
        <v>242</v>
      </c>
    </row>
    <row r="68" spans="1:3" ht="15.75" customHeight="1" thickBot="1" x14ac:dyDescent="0.3">
      <c r="A68" s="117" t="s">
        <v>452</v>
      </c>
      <c r="B68" s="110" t="s">
        <v>242</v>
      </c>
    </row>
    <row r="69" spans="1:3" ht="16.5" thickBot="1" x14ac:dyDescent="0.3">
      <c r="A69" s="119" t="s">
        <v>453</v>
      </c>
      <c r="B69" s="110" t="s">
        <v>242</v>
      </c>
    </row>
    <row r="70" spans="1:3" ht="16.5" thickBot="1" x14ac:dyDescent="0.3">
      <c r="A70" s="119" t="s">
        <v>454</v>
      </c>
      <c r="B70" s="110" t="s">
        <v>242</v>
      </c>
    </row>
    <row r="71" spans="1:3" ht="16.5" thickBot="1" x14ac:dyDescent="0.3">
      <c r="A71" s="119" t="s">
        <v>455</v>
      </c>
      <c r="B71" s="110" t="s">
        <v>242</v>
      </c>
    </row>
    <row r="72" spans="1:3" ht="16.5" thickBot="1" x14ac:dyDescent="0.3">
      <c r="A72" s="119" t="s">
        <v>456</v>
      </c>
      <c r="B72" s="110" t="s">
        <v>242</v>
      </c>
    </row>
    <row r="73" spans="1:3" ht="16.5" thickBot="1" x14ac:dyDescent="0.3">
      <c r="A73" s="123" t="s">
        <v>457</v>
      </c>
      <c r="B73" s="110" t="s">
        <v>242</v>
      </c>
    </row>
    <row r="76" spans="1:3" x14ac:dyDescent="0.25">
      <c r="A76" s="124"/>
      <c r="B76" s="124"/>
      <c r="C76" s="125"/>
    </row>
    <row r="77" spans="1:3" x14ac:dyDescent="0.25">
      <c r="C77" s="126"/>
    </row>
    <row r="78" spans="1:3" x14ac:dyDescent="0.25">
      <c r="C78" s="127"/>
    </row>
  </sheetData>
  <mergeCells count="9">
    <mergeCell ref="A11:B11"/>
    <mergeCell ref="A13:B13"/>
    <mergeCell ref="A14:B14"/>
    <mergeCell ref="A1:B1"/>
    <mergeCell ref="A3:B3"/>
    <mergeCell ref="A8:B8"/>
    <mergeCell ref="A10:B10"/>
    <mergeCell ref="A6:B6"/>
    <mergeCell ref="A7:B7"/>
  </mergeCells>
  <pageMargins left="0.11811023622047245" right="0.11811023622047245" top="0.35433070866141736" bottom="0.15748031496062992" header="0.31496062992125984" footer="0.31496062992125984"/>
  <pageSetup paperSize="8" scale="5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D49"/>
  <sheetViews>
    <sheetView view="pageBreakPreview" zoomScale="80" zoomScaleSheetLayoutView="80" workbookViewId="0">
      <selection activeCell="A3" sqref="A3:A4"/>
    </sheetView>
  </sheetViews>
  <sheetFormatPr defaultRowHeight="15" x14ac:dyDescent="0.25"/>
  <cols>
    <col min="1" max="2" width="21.85546875" customWidth="1"/>
    <col min="3" max="3" width="18.28515625" customWidth="1"/>
    <col min="4" max="4" width="21.85546875" customWidth="1"/>
    <col min="5" max="5" width="38.42578125" customWidth="1"/>
    <col min="6" max="6" width="8.7109375" customWidth="1"/>
    <col min="7" max="20" width="8.28515625" customWidth="1"/>
    <col min="21" max="21" width="8.7109375" customWidth="1"/>
    <col min="22" max="30" width="8.28515625" customWidth="1"/>
  </cols>
  <sheetData>
    <row r="1" spans="1:30" ht="18.75" customHeight="1" x14ac:dyDescent="0.25">
      <c r="A1" s="318" t="s">
        <v>533</v>
      </c>
      <c r="B1" s="318"/>
      <c r="C1" s="318"/>
      <c r="D1" s="318"/>
      <c r="E1" s="319"/>
      <c r="F1" s="319"/>
      <c r="G1" s="319"/>
      <c r="H1" s="319"/>
      <c r="I1" s="319"/>
      <c r="J1" s="319"/>
      <c r="K1" s="319"/>
      <c r="L1" s="319"/>
      <c r="M1" s="319"/>
      <c r="N1" s="319"/>
      <c r="O1" s="319"/>
      <c r="P1" s="319"/>
      <c r="Q1" s="319"/>
      <c r="R1" s="319"/>
      <c r="S1" s="319"/>
      <c r="T1" s="319"/>
      <c r="U1" s="319"/>
      <c r="V1" s="319"/>
      <c r="W1" s="319"/>
      <c r="X1" s="319"/>
      <c r="Y1" s="319"/>
      <c r="Z1" s="319"/>
      <c r="AA1" s="319"/>
      <c r="AB1" s="319"/>
      <c r="AC1" s="319"/>
      <c r="AD1" s="319"/>
    </row>
    <row r="2" spans="1:30" ht="27.75" customHeight="1" x14ac:dyDescent="0.25">
      <c r="A2" s="320"/>
      <c r="B2" s="320"/>
      <c r="C2" s="320"/>
      <c r="D2" s="320"/>
      <c r="E2" s="320"/>
      <c r="F2" s="320"/>
      <c r="G2" s="320"/>
      <c r="H2" s="320"/>
      <c r="I2" s="320"/>
      <c r="J2" s="320"/>
      <c r="K2" s="320"/>
      <c r="L2" s="320"/>
      <c r="M2" s="320"/>
      <c r="N2" s="320"/>
      <c r="O2" s="320"/>
      <c r="P2" s="320"/>
      <c r="Q2" s="320"/>
      <c r="R2" s="320"/>
      <c r="S2" s="320"/>
      <c r="T2" s="320"/>
      <c r="U2" s="320"/>
      <c r="V2" s="320"/>
      <c r="W2" s="320"/>
      <c r="X2" s="320"/>
      <c r="Y2" s="320"/>
      <c r="Z2" s="320"/>
      <c r="AA2" s="320"/>
      <c r="AB2" s="320"/>
      <c r="AC2" s="320"/>
      <c r="AD2" s="320"/>
    </row>
    <row r="3" spans="1:30" ht="15" customHeight="1" x14ac:dyDescent="0.25">
      <c r="A3" s="314" t="s">
        <v>458</v>
      </c>
      <c r="B3" s="314" t="s">
        <v>459</v>
      </c>
      <c r="C3" s="321" t="s">
        <v>460</v>
      </c>
      <c r="D3" s="322"/>
      <c r="E3" s="323"/>
      <c r="F3" s="327">
        <v>2025</v>
      </c>
      <c r="G3" s="328"/>
      <c r="H3" s="328"/>
      <c r="I3" s="328"/>
      <c r="J3" s="329"/>
      <c r="K3" s="327">
        <v>2026</v>
      </c>
      <c r="L3" s="328"/>
      <c r="M3" s="328"/>
      <c r="N3" s="328"/>
      <c r="O3" s="329"/>
      <c r="P3" s="327">
        <v>2027</v>
      </c>
      <c r="Q3" s="328"/>
      <c r="R3" s="328"/>
      <c r="S3" s="328"/>
      <c r="T3" s="329"/>
      <c r="U3" s="327">
        <v>2028</v>
      </c>
      <c r="V3" s="328"/>
      <c r="W3" s="328"/>
      <c r="X3" s="328"/>
      <c r="Y3" s="329"/>
      <c r="Z3" s="327">
        <v>2028</v>
      </c>
      <c r="AA3" s="328"/>
      <c r="AB3" s="328"/>
      <c r="AC3" s="328"/>
      <c r="AD3" s="329"/>
    </row>
    <row r="4" spans="1:30" ht="15" customHeight="1" x14ac:dyDescent="0.25">
      <c r="A4" s="315"/>
      <c r="B4" s="315"/>
      <c r="C4" s="324"/>
      <c r="D4" s="325"/>
      <c r="E4" s="326"/>
      <c r="F4" s="171" t="s">
        <v>461</v>
      </c>
      <c r="G4" s="171" t="s">
        <v>462</v>
      </c>
      <c r="H4" s="171" t="s">
        <v>463</v>
      </c>
      <c r="I4" s="171" t="s">
        <v>464</v>
      </c>
      <c r="J4" s="171" t="s">
        <v>465</v>
      </c>
      <c r="K4" s="171" t="s">
        <v>461</v>
      </c>
      <c r="L4" s="171" t="s">
        <v>462</v>
      </c>
      <c r="M4" s="171" t="s">
        <v>463</v>
      </c>
      <c r="N4" s="171" t="s">
        <v>464</v>
      </c>
      <c r="O4" s="171" t="s">
        <v>465</v>
      </c>
      <c r="P4" s="171" t="s">
        <v>461</v>
      </c>
      <c r="Q4" s="171" t="s">
        <v>462</v>
      </c>
      <c r="R4" s="171" t="s">
        <v>463</v>
      </c>
      <c r="S4" s="171" t="s">
        <v>464</v>
      </c>
      <c r="T4" s="171" t="s">
        <v>465</v>
      </c>
      <c r="U4" s="128" t="s">
        <v>461</v>
      </c>
      <c r="V4" s="128" t="s">
        <v>462</v>
      </c>
      <c r="W4" s="128" t="s">
        <v>463</v>
      </c>
      <c r="X4" s="128" t="s">
        <v>464</v>
      </c>
      <c r="Y4" s="128" t="s">
        <v>465</v>
      </c>
      <c r="Z4" s="128" t="s">
        <v>461</v>
      </c>
      <c r="AA4" s="128" t="s">
        <v>462</v>
      </c>
      <c r="AB4" s="128" t="s">
        <v>463</v>
      </c>
      <c r="AC4" s="128" t="s">
        <v>464</v>
      </c>
      <c r="AD4" s="128" t="s">
        <v>465</v>
      </c>
    </row>
    <row r="5" spans="1:30" s="131" customFormat="1" ht="15" customHeight="1" x14ac:dyDescent="0.25">
      <c r="A5" s="314" t="str">
        <f>'1. паспорт местоположение'!A9:C9</f>
        <v xml:space="preserve">Московская дирекция по энергообоспечению - структурное подразделение Трансэнерго –  филиала ОАО «РЖД»
                                                                                                                                                              </v>
      </c>
      <c r="B5" s="317" t="s">
        <v>466</v>
      </c>
      <c r="C5" s="310" t="s">
        <v>467</v>
      </c>
      <c r="D5" s="310" t="s">
        <v>468</v>
      </c>
      <c r="E5" s="129" t="s">
        <v>461</v>
      </c>
      <c r="F5" s="130" t="s">
        <v>242</v>
      </c>
      <c r="G5" s="130" t="s">
        <v>242</v>
      </c>
      <c r="H5" s="130" t="s">
        <v>242</v>
      </c>
      <c r="I5" s="130" t="s">
        <v>242</v>
      </c>
      <c r="J5" s="130" t="s">
        <v>242</v>
      </c>
      <c r="K5" s="130" t="s">
        <v>242</v>
      </c>
      <c r="L5" s="130" t="s">
        <v>242</v>
      </c>
      <c r="M5" s="130" t="s">
        <v>242</v>
      </c>
      <c r="N5" s="130" t="s">
        <v>242</v>
      </c>
      <c r="O5" s="130" t="s">
        <v>242</v>
      </c>
      <c r="P5" s="130" t="s">
        <v>242</v>
      </c>
      <c r="Q5" s="130" t="s">
        <v>242</v>
      </c>
      <c r="R5" s="130" t="s">
        <v>242</v>
      </c>
      <c r="S5" s="130" t="s">
        <v>242</v>
      </c>
      <c r="T5" s="130" t="s">
        <v>242</v>
      </c>
      <c r="U5" s="130" t="s">
        <v>242</v>
      </c>
      <c r="V5" s="130" t="s">
        <v>242</v>
      </c>
      <c r="W5" s="130" t="s">
        <v>242</v>
      </c>
      <c r="X5" s="130" t="s">
        <v>242</v>
      </c>
      <c r="Y5" s="130" t="s">
        <v>242</v>
      </c>
      <c r="Z5" s="130" t="s">
        <v>242</v>
      </c>
      <c r="AA5" s="130" t="s">
        <v>242</v>
      </c>
      <c r="AB5" s="130" t="s">
        <v>242</v>
      </c>
      <c r="AC5" s="130" t="s">
        <v>242</v>
      </c>
      <c r="AD5" s="130" t="s">
        <v>242</v>
      </c>
    </row>
    <row r="6" spans="1:30" s="133" customFormat="1" ht="30" x14ac:dyDescent="0.25">
      <c r="A6" s="315"/>
      <c r="B6" s="317"/>
      <c r="C6" s="310"/>
      <c r="D6" s="310"/>
      <c r="E6" s="132" t="s">
        <v>469</v>
      </c>
      <c r="F6" s="130" t="s">
        <v>242</v>
      </c>
      <c r="G6" s="130" t="s">
        <v>242</v>
      </c>
      <c r="H6" s="130" t="s">
        <v>242</v>
      </c>
      <c r="I6" s="130" t="s">
        <v>242</v>
      </c>
      <c r="J6" s="130" t="s">
        <v>242</v>
      </c>
      <c r="K6" s="130" t="s">
        <v>242</v>
      </c>
      <c r="L6" s="130" t="s">
        <v>242</v>
      </c>
      <c r="M6" s="130" t="s">
        <v>242</v>
      </c>
      <c r="N6" s="130" t="s">
        <v>242</v>
      </c>
      <c r="O6" s="130" t="s">
        <v>242</v>
      </c>
      <c r="P6" s="130" t="s">
        <v>242</v>
      </c>
      <c r="Q6" s="130" t="s">
        <v>242</v>
      </c>
      <c r="R6" s="130" t="s">
        <v>242</v>
      </c>
      <c r="S6" s="130" t="s">
        <v>242</v>
      </c>
      <c r="T6" s="130" t="s">
        <v>242</v>
      </c>
      <c r="U6" s="130" t="s">
        <v>242</v>
      </c>
      <c r="V6" s="130" t="s">
        <v>242</v>
      </c>
      <c r="W6" s="130" t="s">
        <v>242</v>
      </c>
      <c r="X6" s="130" t="s">
        <v>242</v>
      </c>
      <c r="Y6" s="130" t="s">
        <v>242</v>
      </c>
      <c r="Z6" s="130" t="s">
        <v>242</v>
      </c>
      <c r="AA6" s="130" t="s">
        <v>242</v>
      </c>
      <c r="AB6" s="130" t="s">
        <v>242</v>
      </c>
      <c r="AC6" s="130" t="s">
        <v>242</v>
      </c>
      <c r="AD6" s="130" t="s">
        <v>242</v>
      </c>
    </row>
    <row r="7" spans="1:30" s="133" customFormat="1" ht="30.75" customHeight="1" x14ac:dyDescent="0.25">
      <c r="A7" s="315"/>
      <c r="B7" s="317"/>
      <c r="C7" s="310"/>
      <c r="D7" s="310"/>
      <c r="E7" s="129" t="s">
        <v>470</v>
      </c>
      <c r="F7" s="130" t="s">
        <v>242</v>
      </c>
      <c r="G7" s="130" t="s">
        <v>242</v>
      </c>
      <c r="H7" s="130" t="s">
        <v>242</v>
      </c>
      <c r="I7" s="130" t="s">
        <v>242</v>
      </c>
      <c r="J7" s="130" t="s">
        <v>242</v>
      </c>
      <c r="K7" s="130" t="s">
        <v>242</v>
      </c>
      <c r="L7" s="130" t="s">
        <v>242</v>
      </c>
      <c r="M7" s="130" t="s">
        <v>242</v>
      </c>
      <c r="N7" s="130" t="s">
        <v>242</v>
      </c>
      <c r="O7" s="130" t="s">
        <v>242</v>
      </c>
      <c r="P7" s="130" t="s">
        <v>242</v>
      </c>
      <c r="Q7" s="130" t="s">
        <v>242</v>
      </c>
      <c r="R7" s="130" t="s">
        <v>242</v>
      </c>
      <c r="S7" s="130" t="s">
        <v>242</v>
      </c>
      <c r="T7" s="130" t="s">
        <v>242</v>
      </c>
      <c r="U7" s="130" t="s">
        <v>242</v>
      </c>
      <c r="V7" s="130" t="s">
        <v>242</v>
      </c>
      <c r="W7" s="130" t="s">
        <v>242</v>
      </c>
      <c r="X7" s="130" t="s">
        <v>242</v>
      </c>
      <c r="Y7" s="130" t="s">
        <v>242</v>
      </c>
      <c r="Z7" s="130" t="s">
        <v>242</v>
      </c>
      <c r="AA7" s="130" t="s">
        <v>242</v>
      </c>
      <c r="AB7" s="130" t="s">
        <v>242</v>
      </c>
      <c r="AC7" s="130" t="s">
        <v>242</v>
      </c>
      <c r="AD7" s="130" t="s">
        <v>242</v>
      </c>
    </row>
    <row r="8" spans="1:30" s="133" customFormat="1" x14ac:dyDescent="0.25">
      <c r="A8" s="315"/>
      <c r="B8" s="317"/>
      <c r="C8" s="310"/>
      <c r="D8" s="310" t="s">
        <v>471</v>
      </c>
      <c r="E8" s="310"/>
      <c r="F8" s="130" t="s">
        <v>242</v>
      </c>
      <c r="G8" s="130" t="s">
        <v>242</v>
      </c>
      <c r="H8" s="130" t="s">
        <v>242</v>
      </c>
      <c r="I8" s="130" t="s">
        <v>242</v>
      </c>
      <c r="J8" s="130" t="s">
        <v>242</v>
      </c>
      <c r="K8" s="130" t="s">
        <v>242</v>
      </c>
      <c r="L8" s="130" t="s">
        <v>242</v>
      </c>
      <c r="M8" s="130" t="s">
        <v>242</v>
      </c>
      <c r="N8" s="130" t="s">
        <v>242</v>
      </c>
      <c r="O8" s="130" t="s">
        <v>242</v>
      </c>
      <c r="P8" s="130" t="s">
        <v>242</v>
      </c>
      <c r="Q8" s="130" t="s">
        <v>242</v>
      </c>
      <c r="R8" s="130" t="s">
        <v>242</v>
      </c>
      <c r="S8" s="130" t="s">
        <v>242</v>
      </c>
      <c r="T8" s="130" t="s">
        <v>242</v>
      </c>
      <c r="U8" s="130" t="s">
        <v>242</v>
      </c>
      <c r="V8" s="130" t="s">
        <v>242</v>
      </c>
      <c r="W8" s="130" t="s">
        <v>242</v>
      </c>
      <c r="X8" s="130" t="s">
        <v>242</v>
      </c>
      <c r="Y8" s="130" t="s">
        <v>242</v>
      </c>
      <c r="Z8" s="130" t="s">
        <v>242</v>
      </c>
      <c r="AA8" s="130" t="s">
        <v>242</v>
      </c>
      <c r="AB8" s="130" t="s">
        <v>242</v>
      </c>
      <c r="AC8" s="130" t="s">
        <v>242</v>
      </c>
      <c r="AD8" s="130" t="s">
        <v>242</v>
      </c>
    </row>
    <row r="9" spans="1:30" s="133" customFormat="1" ht="35.25" customHeight="1" x14ac:dyDescent="0.25">
      <c r="A9" s="315"/>
      <c r="B9" s="317"/>
      <c r="C9" s="310" t="s">
        <v>472</v>
      </c>
      <c r="D9" s="310" t="s">
        <v>473</v>
      </c>
      <c r="E9" s="310"/>
      <c r="F9" s="130" t="s">
        <v>242</v>
      </c>
      <c r="G9" s="130" t="s">
        <v>242</v>
      </c>
      <c r="H9" s="130" t="s">
        <v>242</v>
      </c>
      <c r="I9" s="130" t="s">
        <v>242</v>
      </c>
      <c r="J9" s="130" t="s">
        <v>242</v>
      </c>
      <c r="K9" s="130" t="s">
        <v>242</v>
      </c>
      <c r="L9" s="130" t="s">
        <v>242</v>
      </c>
      <c r="M9" s="130" t="s">
        <v>242</v>
      </c>
      <c r="N9" s="130" t="s">
        <v>242</v>
      </c>
      <c r="O9" s="130" t="s">
        <v>242</v>
      </c>
      <c r="P9" s="130" t="s">
        <v>242</v>
      </c>
      <c r="Q9" s="130" t="s">
        <v>242</v>
      </c>
      <c r="R9" s="130" t="s">
        <v>242</v>
      </c>
      <c r="S9" s="130" t="s">
        <v>242</v>
      </c>
      <c r="T9" s="130" t="s">
        <v>242</v>
      </c>
      <c r="U9" s="130" t="s">
        <v>242</v>
      </c>
      <c r="V9" s="130" t="s">
        <v>242</v>
      </c>
      <c r="W9" s="130" t="s">
        <v>242</v>
      </c>
      <c r="X9" s="130" t="s">
        <v>242</v>
      </c>
      <c r="Y9" s="130" t="s">
        <v>242</v>
      </c>
      <c r="Z9" s="130" t="s">
        <v>242</v>
      </c>
      <c r="AA9" s="130" t="s">
        <v>242</v>
      </c>
      <c r="AB9" s="130" t="s">
        <v>242</v>
      </c>
      <c r="AC9" s="130" t="s">
        <v>242</v>
      </c>
      <c r="AD9" s="130" t="s">
        <v>242</v>
      </c>
    </row>
    <row r="10" spans="1:30" s="133" customFormat="1" ht="31.5" customHeight="1" x14ac:dyDescent="0.25">
      <c r="A10" s="315"/>
      <c r="B10" s="317"/>
      <c r="C10" s="310"/>
      <c r="D10" s="310" t="s">
        <v>474</v>
      </c>
      <c r="E10" s="310"/>
      <c r="F10" s="130" t="s">
        <v>242</v>
      </c>
      <c r="G10" s="130" t="s">
        <v>242</v>
      </c>
      <c r="H10" s="130" t="s">
        <v>242</v>
      </c>
      <c r="I10" s="130" t="s">
        <v>242</v>
      </c>
      <c r="J10" s="130" t="s">
        <v>242</v>
      </c>
      <c r="K10" s="130" t="s">
        <v>242</v>
      </c>
      <c r="L10" s="130" t="s">
        <v>242</v>
      </c>
      <c r="M10" s="130" t="s">
        <v>242</v>
      </c>
      <c r="N10" s="130" t="s">
        <v>242</v>
      </c>
      <c r="O10" s="130" t="s">
        <v>242</v>
      </c>
      <c r="P10" s="130" t="s">
        <v>242</v>
      </c>
      <c r="Q10" s="130" t="s">
        <v>242</v>
      </c>
      <c r="R10" s="130" t="s">
        <v>242</v>
      </c>
      <c r="S10" s="130" t="s">
        <v>242</v>
      </c>
      <c r="T10" s="130" t="s">
        <v>242</v>
      </c>
      <c r="U10" s="130" t="s">
        <v>242</v>
      </c>
      <c r="V10" s="130" t="s">
        <v>242</v>
      </c>
      <c r="W10" s="130" t="s">
        <v>242</v>
      </c>
      <c r="X10" s="130" t="s">
        <v>242</v>
      </c>
      <c r="Y10" s="130" t="s">
        <v>242</v>
      </c>
      <c r="Z10" s="130" t="s">
        <v>242</v>
      </c>
      <c r="AA10" s="130" t="s">
        <v>242</v>
      </c>
      <c r="AB10" s="130" t="s">
        <v>242</v>
      </c>
      <c r="AC10" s="130" t="s">
        <v>242</v>
      </c>
      <c r="AD10" s="130" t="s">
        <v>242</v>
      </c>
    </row>
    <row r="11" spans="1:30" s="133" customFormat="1" ht="45" x14ac:dyDescent="0.25">
      <c r="A11" s="315"/>
      <c r="B11" s="317"/>
      <c r="C11" s="134" t="s">
        <v>475</v>
      </c>
      <c r="D11" s="310" t="s">
        <v>476</v>
      </c>
      <c r="E11" s="310"/>
      <c r="F11" s="130" t="s">
        <v>242</v>
      </c>
      <c r="G11" s="130" t="s">
        <v>242</v>
      </c>
      <c r="H11" s="130" t="s">
        <v>242</v>
      </c>
      <c r="I11" s="130" t="s">
        <v>242</v>
      </c>
      <c r="J11" s="130" t="s">
        <v>242</v>
      </c>
      <c r="K11" s="130" t="s">
        <v>242</v>
      </c>
      <c r="L11" s="130" t="s">
        <v>242</v>
      </c>
      <c r="M11" s="130" t="s">
        <v>242</v>
      </c>
      <c r="N11" s="130" t="s">
        <v>242</v>
      </c>
      <c r="O11" s="130" t="s">
        <v>242</v>
      </c>
      <c r="P11" s="130" t="s">
        <v>242</v>
      </c>
      <c r="Q11" s="130" t="s">
        <v>242</v>
      </c>
      <c r="R11" s="130" t="s">
        <v>242</v>
      </c>
      <c r="S11" s="130" t="s">
        <v>242</v>
      </c>
      <c r="T11" s="130" t="s">
        <v>242</v>
      </c>
      <c r="U11" s="130" t="s">
        <v>242</v>
      </c>
      <c r="V11" s="130" t="s">
        <v>242</v>
      </c>
      <c r="W11" s="130" t="s">
        <v>242</v>
      </c>
      <c r="X11" s="130" t="s">
        <v>242</v>
      </c>
      <c r="Y11" s="130" t="s">
        <v>242</v>
      </c>
      <c r="Z11" s="130" t="s">
        <v>242</v>
      </c>
      <c r="AA11" s="130" t="s">
        <v>242</v>
      </c>
      <c r="AB11" s="130" t="s">
        <v>242</v>
      </c>
      <c r="AC11" s="130" t="s">
        <v>242</v>
      </c>
      <c r="AD11" s="130" t="s">
        <v>242</v>
      </c>
    </row>
    <row r="12" spans="1:30" s="133" customFormat="1" ht="15" customHeight="1" x14ac:dyDescent="0.25">
      <c r="A12" s="315"/>
      <c r="B12" s="309" t="s">
        <v>477</v>
      </c>
      <c r="C12" s="310" t="s">
        <v>467</v>
      </c>
      <c r="D12" s="310" t="s">
        <v>468</v>
      </c>
      <c r="E12" s="129" t="s">
        <v>461</v>
      </c>
      <c r="F12" s="130" t="s">
        <v>242</v>
      </c>
      <c r="G12" s="130" t="s">
        <v>242</v>
      </c>
      <c r="H12" s="130" t="s">
        <v>242</v>
      </c>
      <c r="I12" s="130" t="s">
        <v>242</v>
      </c>
      <c r="J12" s="130" t="s">
        <v>242</v>
      </c>
      <c r="K12" s="130" t="s">
        <v>242</v>
      </c>
      <c r="L12" s="130" t="s">
        <v>242</v>
      </c>
      <c r="M12" s="130" t="s">
        <v>242</v>
      </c>
      <c r="N12" s="130" t="s">
        <v>242</v>
      </c>
      <c r="O12" s="130" t="s">
        <v>242</v>
      </c>
      <c r="P12" s="130" t="s">
        <v>242</v>
      </c>
      <c r="Q12" s="130" t="s">
        <v>242</v>
      </c>
      <c r="R12" s="130" t="s">
        <v>242</v>
      </c>
      <c r="S12" s="130" t="s">
        <v>242</v>
      </c>
      <c r="T12" s="130" t="s">
        <v>242</v>
      </c>
      <c r="U12" s="130" t="s">
        <v>242</v>
      </c>
      <c r="V12" s="130" t="s">
        <v>242</v>
      </c>
      <c r="W12" s="130" t="s">
        <v>242</v>
      </c>
      <c r="X12" s="130" t="s">
        <v>242</v>
      </c>
      <c r="Y12" s="130" t="s">
        <v>242</v>
      </c>
      <c r="Z12" s="130" t="s">
        <v>242</v>
      </c>
      <c r="AA12" s="130" t="s">
        <v>242</v>
      </c>
      <c r="AB12" s="130" t="s">
        <v>242</v>
      </c>
      <c r="AC12" s="130" t="s">
        <v>242</v>
      </c>
      <c r="AD12" s="130" t="s">
        <v>242</v>
      </c>
    </row>
    <row r="13" spans="1:30" s="133" customFormat="1" ht="30" x14ac:dyDescent="0.25">
      <c r="A13" s="315"/>
      <c r="B13" s="309"/>
      <c r="C13" s="310"/>
      <c r="D13" s="310"/>
      <c r="E13" s="129" t="s">
        <v>469</v>
      </c>
      <c r="F13" s="130" t="s">
        <v>242</v>
      </c>
      <c r="G13" s="130" t="s">
        <v>242</v>
      </c>
      <c r="H13" s="130" t="s">
        <v>242</v>
      </c>
      <c r="I13" s="130" t="s">
        <v>242</v>
      </c>
      <c r="J13" s="130" t="s">
        <v>242</v>
      </c>
      <c r="K13" s="130" t="s">
        <v>242</v>
      </c>
      <c r="L13" s="130" t="s">
        <v>242</v>
      </c>
      <c r="M13" s="130" t="s">
        <v>242</v>
      </c>
      <c r="N13" s="130" t="s">
        <v>242</v>
      </c>
      <c r="O13" s="130" t="s">
        <v>242</v>
      </c>
      <c r="P13" s="130" t="s">
        <v>242</v>
      </c>
      <c r="Q13" s="130" t="s">
        <v>242</v>
      </c>
      <c r="R13" s="130" t="s">
        <v>242</v>
      </c>
      <c r="S13" s="130" t="s">
        <v>242</v>
      </c>
      <c r="T13" s="130" t="s">
        <v>242</v>
      </c>
      <c r="U13" s="130" t="s">
        <v>242</v>
      </c>
      <c r="V13" s="130" t="s">
        <v>242</v>
      </c>
      <c r="W13" s="130" t="s">
        <v>242</v>
      </c>
      <c r="X13" s="130" t="s">
        <v>242</v>
      </c>
      <c r="Y13" s="130" t="s">
        <v>242</v>
      </c>
      <c r="Z13" s="130" t="s">
        <v>242</v>
      </c>
      <c r="AA13" s="130" t="s">
        <v>242</v>
      </c>
      <c r="AB13" s="130" t="s">
        <v>242</v>
      </c>
      <c r="AC13" s="130" t="s">
        <v>242</v>
      </c>
      <c r="AD13" s="130" t="s">
        <v>242</v>
      </c>
    </row>
    <row r="14" spans="1:30" s="133" customFormat="1" ht="30" x14ac:dyDescent="0.25">
      <c r="A14" s="315"/>
      <c r="B14" s="309"/>
      <c r="C14" s="310"/>
      <c r="D14" s="310"/>
      <c r="E14" s="129" t="s">
        <v>470</v>
      </c>
      <c r="F14" s="130" t="s">
        <v>242</v>
      </c>
      <c r="G14" s="130" t="s">
        <v>242</v>
      </c>
      <c r="H14" s="130" t="s">
        <v>242</v>
      </c>
      <c r="I14" s="130" t="s">
        <v>242</v>
      </c>
      <c r="J14" s="130" t="s">
        <v>242</v>
      </c>
      <c r="K14" s="130" t="s">
        <v>242</v>
      </c>
      <c r="L14" s="130" t="s">
        <v>242</v>
      </c>
      <c r="M14" s="130" t="s">
        <v>242</v>
      </c>
      <c r="N14" s="130" t="s">
        <v>242</v>
      </c>
      <c r="O14" s="130" t="s">
        <v>242</v>
      </c>
      <c r="P14" s="130" t="s">
        <v>242</v>
      </c>
      <c r="Q14" s="130" t="s">
        <v>242</v>
      </c>
      <c r="R14" s="130" t="s">
        <v>242</v>
      </c>
      <c r="S14" s="130" t="s">
        <v>242</v>
      </c>
      <c r="T14" s="130" t="s">
        <v>242</v>
      </c>
      <c r="U14" s="130" t="s">
        <v>242</v>
      </c>
      <c r="V14" s="130" t="s">
        <v>242</v>
      </c>
      <c r="W14" s="130" t="s">
        <v>242</v>
      </c>
      <c r="X14" s="130" t="s">
        <v>242</v>
      </c>
      <c r="Y14" s="130" t="s">
        <v>242</v>
      </c>
      <c r="Z14" s="130" t="s">
        <v>242</v>
      </c>
      <c r="AA14" s="130" t="s">
        <v>242</v>
      </c>
      <c r="AB14" s="130" t="s">
        <v>242</v>
      </c>
      <c r="AC14" s="130" t="s">
        <v>242</v>
      </c>
      <c r="AD14" s="130" t="s">
        <v>242</v>
      </c>
    </row>
    <row r="15" spans="1:30" s="133" customFormat="1" x14ac:dyDescent="0.25">
      <c r="A15" s="315"/>
      <c r="B15" s="309"/>
      <c r="C15" s="310"/>
      <c r="D15" s="310" t="s">
        <v>471</v>
      </c>
      <c r="E15" s="310"/>
      <c r="F15" s="130" t="s">
        <v>242</v>
      </c>
      <c r="G15" s="130" t="s">
        <v>242</v>
      </c>
      <c r="H15" s="130" t="s">
        <v>242</v>
      </c>
      <c r="I15" s="130" t="s">
        <v>242</v>
      </c>
      <c r="J15" s="130" t="s">
        <v>242</v>
      </c>
      <c r="K15" s="130" t="s">
        <v>242</v>
      </c>
      <c r="L15" s="130" t="s">
        <v>242</v>
      </c>
      <c r="M15" s="130" t="s">
        <v>242</v>
      </c>
      <c r="N15" s="130" t="s">
        <v>242</v>
      </c>
      <c r="O15" s="130" t="s">
        <v>242</v>
      </c>
      <c r="P15" s="130" t="s">
        <v>242</v>
      </c>
      <c r="Q15" s="130" t="s">
        <v>242</v>
      </c>
      <c r="R15" s="130" t="s">
        <v>242</v>
      </c>
      <c r="S15" s="130" t="s">
        <v>242</v>
      </c>
      <c r="T15" s="130" t="s">
        <v>242</v>
      </c>
      <c r="U15" s="130" t="s">
        <v>242</v>
      </c>
      <c r="V15" s="130" t="s">
        <v>242</v>
      </c>
      <c r="W15" s="130" t="s">
        <v>242</v>
      </c>
      <c r="X15" s="130" t="s">
        <v>242</v>
      </c>
      <c r="Y15" s="130" t="s">
        <v>242</v>
      </c>
      <c r="Z15" s="130" t="s">
        <v>242</v>
      </c>
      <c r="AA15" s="130" t="s">
        <v>242</v>
      </c>
      <c r="AB15" s="130" t="s">
        <v>242</v>
      </c>
      <c r="AC15" s="130" t="s">
        <v>242</v>
      </c>
      <c r="AD15" s="130" t="s">
        <v>242</v>
      </c>
    </row>
    <row r="16" spans="1:30" s="133" customFormat="1" ht="33" customHeight="1" x14ac:dyDescent="0.25">
      <c r="A16" s="315"/>
      <c r="B16" s="309"/>
      <c r="C16" s="310" t="s">
        <v>472</v>
      </c>
      <c r="D16" s="310" t="s">
        <v>473</v>
      </c>
      <c r="E16" s="310"/>
      <c r="F16" s="130" t="s">
        <v>242</v>
      </c>
      <c r="G16" s="130" t="s">
        <v>242</v>
      </c>
      <c r="H16" s="130" t="s">
        <v>242</v>
      </c>
      <c r="I16" s="130" t="s">
        <v>242</v>
      </c>
      <c r="J16" s="130" t="s">
        <v>242</v>
      </c>
      <c r="K16" s="130" t="s">
        <v>242</v>
      </c>
      <c r="L16" s="130" t="s">
        <v>242</v>
      </c>
      <c r="M16" s="130" t="s">
        <v>242</v>
      </c>
      <c r="N16" s="130" t="s">
        <v>242</v>
      </c>
      <c r="O16" s="130" t="s">
        <v>242</v>
      </c>
      <c r="P16" s="130" t="s">
        <v>242</v>
      </c>
      <c r="Q16" s="130" t="s">
        <v>242</v>
      </c>
      <c r="R16" s="130" t="s">
        <v>242</v>
      </c>
      <c r="S16" s="130" t="s">
        <v>242</v>
      </c>
      <c r="T16" s="130" t="s">
        <v>242</v>
      </c>
      <c r="U16" s="130" t="s">
        <v>242</v>
      </c>
      <c r="V16" s="130" t="s">
        <v>242</v>
      </c>
      <c r="W16" s="130" t="s">
        <v>242</v>
      </c>
      <c r="X16" s="130" t="s">
        <v>242</v>
      </c>
      <c r="Y16" s="130" t="s">
        <v>242</v>
      </c>
      <c r="Z16" s="130" t="s">
        <v>242</v>
      </c>
      <c r="AA16" s="130" t="s">
        <v>242</v>
      </c>
      <c r="AB16" s="130" t="s">
        <v>242</v>
      </c>
      <c r="AC16" s="130" t="s">
        <v>242</v>
      </c>
      <c r="AD16" s="130" t="s">
        <v>242</v>
      </c>
    </row>
    <row r="17" spans="1:30" s="133" customFormat="1" ht="31.5" customHeight="1" x14ac:dyDescent="0.25">
      <c r="A17" s="315"/>
      <c r="B17" s="309"/>
      <c r="C17" s="310"/>
      <c r="D17" s="310" t="s">
        <v>474</v>
      </c>
      <c r="E17" s="310"/>
      <c r="F17" s="130" t="s">
        <v>242</v>
      </c>
      <c r="G17" s="130" t="s">
        <v>242</v>
      </c>
      <c r="H17" s="130" t="s">
        <v>242</v>
      </c>
      <c r="I17" s="130" t="s">
        <v>242</v>
      </c>
      <c r="J17" s="130" t="s">
        <v>242</v>
      </c>
      <c r="K17" s="130" t="s">
        <v>242</v>
      </c>
      <c r="L17" s="130" t="s">
        <v>242</v>
      </c>
      <c r="M17" s="130" t="s">
        <v>242</v>
      </c>
      <c r="N17" s="130" t="s">
        <v>242</v>
      </c>
      <c r="O17" s="130" t="s">
        <v>242</v>
      </c>
      <c r="P17" s="130" t="s">
        <v>242</v>
      </c>
      <c r="Q17" s="130" t="s">
        <v>242</v>
      </c>
      <c r="R17" s="130" t="s">
        <v>242</v>
      </c>
      <c r="S17" s="130" t="s">
        <v>242</v>
      </c>
      <c r="T17" s="130" t="s">
        <v>242</v>
      </c>
      <c r="U17" s="130" t="s">
        <v>242</v>
      </c>
      <c r="V17" s="130" t="s">
        <v>242</v>
      </c>
      <c r="W17" s="130" t="s">
        <v>242</v>
      </c>
      <c r="X17" s="130" t="s">
        <v>242</v>
      </c>
      <c r="Y17" s="130" t="s">
        <v>242</v>
      </c>
      <c r="Z17" s="130" t="s">
        <v>242</v>
      </c>
      <c r="AA17" s="130" t="s">
        <v>242</v>
      </c>
      <c r="AB17" s="130" t="s">
        <v>242</v>
      </c>
      <c r="AC17" s="130" t="s">
        <v>242</v>
      </c>
      <c r="AD17" s="130" t="s">
        <v>242</v>
      </c>
    </row>
    <row r="18" spans="1:30" s="133" customFormat="1" ht="45" x14ac:dyDescent="0.25">
      <c r="A18" s="315"/>
      <c r="B18" s="309"/>
      <c r="C18" s="134" t="s">
        <v>475</v>
      </c>
      <c r="D18" s="312" t="s">
        <v>476</v>
      </c>
      <c r="E18" s="313"/>
      <c r="F18" s="130" t="s">
        <v>242</v>
      </c>
      <c r="G18" s="130" t="s">
        <v>242</v>
      </c>
      <c r="H18" s="130" t="s">
        <v>242</v>
      </c>
      <c r="I18" s="130" t="s">
        <v>242</v>
      </c>
      <c r="J18" s="130" t="s">
        <v>242</v>
      </c>
      <c r="K18" s="130" t="s">
        <v>242</v>
      </c>
      <c r="L18" s="130" t="s">
        <v>242</v>
      </c>
      <c r="M18" s="130" t="s">
        <v>242</v>
      </c>
      <c r="N18" s="130" t="s">
        <v>242</v>
      </c>
      <c r="O18" s="130" t="s">
        <v>242</v>
      </c>
      <c r="P18" s="130" t="s">
        <v>242</v>
      </c>
      <c r="Q18" s="130" t="s">
        <v>242</v>
      </c>
      <c r="R18" s="130" t="s">
        <v>242</v>
      </c>
      <c r="S18" s="130" t="s">
        <v>242</v>
      </c>
      <c r="T18" s="130" t="s">
        <v>242</v>
      </c>
      <c r="U18" s="130" t="s">
        <v>242</v>
      </c>
      <c r="V18" s="130" t="s">
        <v>242</v>
      </c>
      <c r="W18" s="130" t="s">
        <v>242</v>
      </c>
      <c r="X18" s="130" t="s">
        <v>242</v>
      </c>
      <c r="Y18" s="130" t="s">
        <v>242</v>
      </c>
      <c r="Z18" s="130" t="s">
        <v>242</v>
      </c>
      <c r="AA18" s="130" t="s">
        <v>242</v>
      </c>
      <c r="AB18" s="130" t="s">
        <v>242</v>
      </c>
      <c r="AC18" s="130" t="s">
        <v>242</v>
      </c>
      <c r="AD18" s="130" t="s">
        <v>242</v>
      </c>
    </row>
    <row r="19" spans="1:30" s="133" customFormat="1" ht="15" customHeight="1" x14ac:dyDescent="0.25">
      <c r="A19" s="315"/>
      <c r="B19" s="309" t="s">
        <v>478</v>
      </c>
      <c r="C19" s="310" t="s">
        <v>467</v>
      </c>
      <c r="D19" s="310" t="s">
        <v>468</v>
      </c>
      <c r="E19" s="129" t="s">
        <v>461</v>
      </c>
      <c r="F19" s="130" t="s">
        <v>242</v>
      </c>
      <c r="G19" s="130" t="s">
        <v>242</v>
      </c>
      <c r="H19" s="130" t="s">
        <v>242</v>
      </c>
      <c r="I19" s="130" t="s">
        <v>242</v>
      </c>
      <c r="J19" s="130" t="s">
        <v>242</v>
      </c>
      <c r="K19" s="130" t="s">
        <v>242</v>
      </c>
      <c r="L19" s="130" t="s">
        <v>242</v>
      </c>
      <c r="M19" s="130" t="s">
        <v>242</v>
      </c>
      <c r="N19" s="130" t="s">
        <v>242</v>
      </c>
      <c r="O19" s="130" t="s">
        <v>242</v>
      </c>
      <c r="P19" s="130" t="s">
        <v>242</v>
      </c>
      <c r="Q19" s="130" t="s">
        <v>242</v>
      </c>
      <c r="R19" s="130" t="s">
        <v>242</v>
      </c>
      <c r="S19" s="130" t="s">
        <v>242</v>
      </c>
      <c r="T19" s="130" t="s">
        <v>242</v>
      </c>
      <c r="U19" s="130" t="s">
        <v>242</v>
      </c>
      <c r="V19" s="130" t="s">
        <v>242</v>
      </c>
      <c r="W19" s="130" t="s">
        <v>242</v>
      </c>
      <c r="X19" s="130" t="s">
        <v>242</v>
      </c>
      <c r="Y19" s="130" t="s">
        <v>242</v>
      </c>
      <c r="Z19" s="130" t="s">
        <v>242</v>
      </c>
      <c r="AA19" s="130" t="s">
        <v>242</v>
      </c>
      <c r="AB19" s="130" t="s">
        <v>242</v>
      </c>
      <c r="AC19" s="130" t="s">
        <v>242</v>
      </c>
      <c r="AD19" s="130" t="s">
        <v>242</v>
      </c>
    </row>
    <row r="20" spans="1:30" s="133" customFormat="1" ht="30" x14ac:dyDescent="0.25">
      <c r="A20" s="315"/>
      <c r="B20" s="309"/>
      <c r="C20" s="310"/>
      <c r="D20" s="310"/>
      <c r="E20" s="129" t="s">
        <v>469</v>
      </c>
      <c r="F20" s="130" t="s">
        <v>242</v>
      </c>
      <c r="G20" s="130" t="s">
        <v>242</v>
      </c>
      <c r="H20" s="130" t="s">
        <v>242</v>
      </c>
      <c r="I20" s="130" t="s">
        <v>242</v>
      </c>
      <c r="J20" s="130" t="s">
        <v>242</v>
      </c>
      <c r="K20" s="130" t="s">
        <v>242</v>
      </c>
      <c r="L20" s="130" t="s">
        <v>242</v>
      </c>
      <c r="M20" s="130" t="s">
        <v>242</v>
      </c>
      <c r="N20" s="130" t="s">
        <v>242</v>
      </c>
      <c r="O20" s="130" t="s">
        <v>242</v>
      </c>
      <c r="P20" s="130" t="s">
        <v>242</v>
      </c>
      <c r="Q20" s="130" t="s">
        <v>242</v>
      </c>
      <c r="R20" s="130" t="s">
        <v>242</v>
      </c>
      <c r="S20" s="130" t="s">
        <v>242</v>
      </c>
      <c r="T20" s="130" t="s">
        <v>242</v>
      </c>
      <c r="U20" s="130" t="s">
        <v>242</v>
      </c>
      <c r="V20" s="130" t="s">
        <v>242</v>
      </c>
      <c r="W20" s="130" t="s">
        <v>242</v>
      </c>
      <c r="X20" s="130" t="s">
        <v>242</v>
      </c>
      <c r="Y20" s="130" t="s">
        <v>242</v>
      </c>
      <c r="Z20" s="130" t="s">
        <v>242</v>
      </c>
      <c r="AA20" s="130" t="s">
        <v>242</v>
      </c>
      <c r="AB20" s="130" t="s">
        <v>242</v>
      </c>
      <c r="AC20" s="130" t="s">
        <v>242</v>
      </c>
      <c r="AD20" s="130" t="s">
        <v>242</v>
      </c>
    </row>
    <row r="21" spans="1:30" s="133" customFormat="1" ht="30" x14ac:dyDescent="0.25">
      <c r="A21" s="315"/>
      <c r="B21" s="309"/>
      <c r="C21" s="310"/>
      <c r="D21" s="310"/>
      <c r="E21" s="129" t="s">
        <v>470</v>
      </c>
      <c r="F21" s="130" t="s">
        <v>242</v>
      </c>
      <c r="G21" s="130" t="s">
        <v>242</v>
      </c>
      <c r="H21" s="130" t="s">
        <v>242</v>
      </c>
      <c r="I21" s="130" t="s">
        <v>242</v>
      </c>
      <c r="J21" s="130" t="s">
        <v>242</v>
      </c>
      <c r="K21" s="130" t="s">
        <v>242</v>
      </c>
      <c r="L21" s="130" t="s">
        <v>242</v>
      </c>
      <c r="M21" s="130" t="s">
        <v>242</v>
      </c>
      <c r="N21" s="130" t="s">
        <v>242</v>
      </c>
      <c r="O21" s="130" t="s">
        <v>242</v>
      </c>
      <c r="P21" s="130" t="s">
        <v>242</v>
      </c>
      <c r="Q21" s="130" t="s">
        <v>242</v>
      </c>
      <c r="R21" s="130" t="s">
        <v>242</v>
      </c>
      <c r="S21" s="130" t="s">
        <v>242</v>
      </c>
      <c r="T21" s="130" t="s">
        <v>242</v>
      </c>
      <c r="U21" s="130" t="s">
        <v>242</v>
      </c>
      <c r="V21" s="130" t="s">
        <v>242</v>
      </c>
      <c r="W21" s="130" t="s">
        <v>242</v>
      </c>
      <c r="X21" s="130" t="s">
        <v>242</v>
      </c>
      <c r="Y21" s="130" t="s">
        <v>242</v>
      </c>
      <c r="Z21" s="130" t="s">
        <v>242</v>
      </c>
      <c r="AA21" s="130" t="s">
        <v>242</v>
      </c>
      <c r="AB21" s="130" t="s">
        <v>242</v>
      </c>
      <c r="AC21" s="130" t="s">
        <v>242</v>
      </c>
      <c r="AD21" s="130" t="s">
        <v>242</v>
      </c>
    </row>
    <row r="22" spans="1:30" s="133" customFormat="1" x14ac:dyDescent="0.25">
      <c r="A22" s="315"/>
      <c r="B22" s="309"/>
      <c r="C22" s="310"/>
      <c r="D22" s="310" t="s">
        <v>471</v>
      </c>
      <c r="E22" s="310"/>
      <c r="F22" s="130" t="s">
        <v>242</v>
      </c>
      <c r="G22" s="130" t="s">
        <v>242</v>
      </c>
      <c r="H22" s="130" t="s">
        <v>242</v>
      </c>
      <c r="I22" s="130" t="s">
        <v>242</v>
      </c>
      <c r="J22" s="130" t="s">
        <v>242</v>
      </c>
      <c r="K22" s="130" t="s">
        <v>242</v>
      </c>
      <c r="L22" s="130" t="s">
        <v>242</v>
      </c>
      <c r="M22" s="130" t="s">
        <v>242</v>
      </c>
      <c r="N22" s="130" t="s">
        <v>242</v>
      </c>
      <c r="O22" s="130" t="s">
        <v>242</v>
      </c>
      <c r="P22" s="130" t="s">
        <v>242</v>
      </c>
      <c r="Q22" s="130" t="s">
        <v>242</v>
      </c>
      <c r="R22" s="130" t="s">
        <v>242</v>
      </c>
      <c r="S22" s="130" t="s">
        <v>242</v>
      </c>
      <c r="T22" s="130" t="s">
        <v>242</v>
      </c>
      <c r="U22" s="130" t="s">
        <v>242</v>
      </c>
      <c r="V22" s="130" t="s">
        <v>242</v>
      </c>
      <c r="W22" s="130" t="s">
        <v>242</v>
      </c>
      <c r="X22" s="130" t="s">
        <v>242</v>
      </c>
      <c r="Y22" s="130" t="s">
        <v>242</v>
      </c>
      <c r="Z22" s="130" t="s">
        <v>242</v>
      </c>
      <c r="AA22" s="130" t="s">
        <v>242</v>
      </c>
      <c r="AB22" s="130" t="s">
        <v>242</v>
      </c>
      <c r="AC22" s="130" t="s">
        <v>242</v>
      </c>
      <c r="AD22" s="130" t="s">
        <v>242</v>
      </c>
    </row>
    <row r="23" spans="1:30" s="133" customFormat="1" ht="29.25" customHeight="1" x14ac:dyDescent="0.25">
      <c r="A23" s="315"/>
      <c r="B23" s="309"/>
      <c r="C23" s="310" t="s">
        <v>472</v>
      </c>
      <c r="D23" s="310" t="s">
        <v>473</v>
      </c>
      <c r="E23" s="310"/>
      <c r="F23" s="130" t="s">
        <v>242</v>
      </c>
      <c r="G23" s="130" t="s">
        <v>242</v>
      </c>
      <c r="H23" s="130" t="s">
        <v>242</v>
      </c>
      <c r="I23" s="130" t="s">
        <v>242</v>
      </c>
      <c r="J23" s="130" t="s">
        <v>242</v>
      </c>
      <c r="K23" s="130" t="s">
        <v>242</v>
      </c>
      <c r="L23" s="130" t="s">
        <v>242</v>
      </c>
      <c r="M23" s="130" t="s">
        <v>242</v>
      </c>
      <c r="N23" s="130" t="s">
        <v>242</v>
      </c>
      <c r="O23" s="130" t="s">
        <v>242</v>
      </c>
      <c r="P23" s="130" t="s">
        <v>242</v>
      </c>
      <c r="Q23" s="130" t="s">
        <v>242</v>
      </c>
      <c r="R23" s="130" t="s">
        <v>242</v>
      </c>
      <c r="S23" s="130" t="s">
        <v>242</v>
      </c>
      <c r="T23" s="130" t="s">
        <v>242</v>
      </c>
      <c r="U23" s="130" t="s">
        <v>242</v>
      </c>
      <c r="V23" s="130" t="s">
        <v>242</v>
      </c>
      <c r="W23" s="130" t="s">
        <v>242</v>
      </c>
      <c r="X23" s="130" t="s">
        <v>242</v>
      </c>
      <c r="Y23" s="130" t="s">
        <v>242</v>
      </c>
      <c r="Z23" s="130" t="s">
        <v>242</v>
      </c>
      <c r="AA23" s="130" t="s">
        <v>242</v>
      </c>
      <c r="AB23" s="130" t="s">
        <v>242</v>
      </c>
      <c r="AC23" s="130" t="s">
        <v>242</v>
      </c>
      <c r="AD23" s="130" t="s">
        <v>242</v>
      </c>
    </row>
    <row r="24" spans="1:30" s="133" customFormat="1" ht="29.25" customHeight="1" x14ac:dyDescent="0.25">
      <c r="A24" s="315"/>
      <c r="B24" s="309"/>
      <c r="C24" s="310"/>
      <c r="D24" s="310" t="s">
        <v>474</v>
      </c>
      <c r="E24" s="310"/>
      <c r="F24" s="130" t="s">
        <v>242</v>
      </c>
      <c r="G24" s="130" t="s">
        <v>242</v>
      </c>
      <c r="H24" s="130" t="s">
        <v>242</v>
      </c>
      <c r="I24" s="130" t="s">
        <v>242</v>
      </c>
      <c r="J24" s="130" t="s">
        <v>242</v>
      </c>
      <c r="K24" s="130" t="s">
        <v>242</v>
      </c>
      <c r="L24" s="130" t="s">
        <v>242</v>
      </c>
      <c r="M24" s="130" t="s">
        <v>242</v>
      </c>
      <c r="N24" s="130" t="s">
        <v>242</v>
      </c>
      <c r="O24" s="130" t="s">
        <v>242</v>
      </c>
      <c r="P24" s="130" t="s">
        <v>242</v>
      </c>
      <c r="Q24" s="130" t="s">
        <v>242</v>
      </c>
      <c r="R24" s="130" t="s">
        <v>242</v>
      </c>
      <c r="S24" s="130" t="s">
        <v>242</v>
      </c>
      <c r="T24" s="130" t="s">
        <v>242</v>
      </c>
      <c r="U24" s="130" t="s">
        <v>242</v>
      </c>
      <c r="V24" s="130" t="s">
        <v>242</v>
      </c>
      <c r="W24" s="130" t="s">
        <v>242</v>
      </c>
      <c r="X24" s="130" t="s">
        <v>242</v>
      </c>
      <c r="Y24" s="130" t="s">
        <v>242</v>
      </c>
      <c r="Z24" s="130" t="s">
        <v>242</v>
      </c>
      <c r="AA24" s="130" t="s">
        <v>242</v>
      </c>
      <c r="AB24" s="130" t="s">
        <v>242</v>
      </c>
      <c r="AC24" s="130" t="s">
        <v>242</v>
      </c>
      <c r="AD24" s="130" t="s">
        <v>242</v>
      </c>
    </row>
    <row r="25" spans="1:30" s="133" customFormat="1" ht="45" customHeight="1" x14ac:dyDescent="0.25">
      <c r="A25" s="315"/>
      <c r="B25" s="309"/>
      <c r="C25" s="134" t="s">
        <v>475</v>
      </c>
      <c r="D25" s="310" t="s">
        <v>476</v>
      </c>
      <c r="E25" s="310"/>
      <c r="F25" s="130" t="s">
        <v>242</v>
      </c>
      <c r="G25" s="130" t="s">
        <v>242</v>
      </c>
      <c r="H25" s="130" t="s">
        <v>242</v>
      </c>
      <c r="I25" s="130" t="s">
        <v>242</v>
      </c>
      <c r="J25" s="130" t="s">
        <v>242</v>
      </c>
      <c r="K25" s="130" t="s">
        <v>242</v>
      </c>
      <c r="L25" s="130" t="s">
        <v>242</v>
      </c>
      <c r="M25" s="130" t="s">
        <v>242</v>
      </c>
      <c r="N25" s="130" t="s">
        <v>242</v>
      </c>
      <c r="O25" s="130" t="s">
        <v>242</v>
      </c>
      <c r="P25" s="130" t="s">
        <v>242</v>
      </c>
      <c r="Q25" s="130" t="s">
        <v>242</v>
      </c>
      <c r="R25" s="130" t="s">
        <v>242</v>
      </c>
      <c r="S25" s="130" t="s">
        <v>242</v>
      </c>
      <c r="T25" s="130" t="s">
        <v>242</v>
      </c>
      <c r="U25" s="130" t="s">
        <v>242</v>
      </c>
      <c r="V25" s="130" t="s">
        <v>242</v>
      </c>
      <c r="W25" s="130" t="s">
        <v>242</v>
      </c>
      <c r="X25" s="130" t="s">
        <v>242</v>
      </c>
      <c r="Y25" s="130" t="s">
        <v>242</v>
      </c>
      <c r="Z25" s="130" t="s">
        <v>242</v>
      </c>
      <c r="AA25" s="130" t="s">
        <v>242</v>
      </c>
      <c r="AB25" s="130" t="s">
        <v>242</v>
      </c>
      <c r="AC25" s="130" t="s">
        <v>242</v>
      </c>
      <c r="AD25" s="130" t="s">
        <v>242</v>
      </c>
    </row>
    <row r="26" spans="1:30" s="133" customFormat="1" ht="15" customHeight="1" x14ac:dyDescent="0.25">
      <c r="A26" s="315"/>
      <c r="B26" s="309" t="s">
        <v>479</v>
      </c>
      <c r="C26" s="310" t="s">
        <v>467</v>
      </c>
      <c r="D26" s="310" t="s">
        <v>468</v>
      </c>
      <c r="E26" s="129" t="s">
        <v>461</v>
      </c>
      <c r="F26" s="130" t="s">
        <v>242</v>
      </c>
      <c r="G26" s="130" t="s">
        <v>242</v>
      </c>
      <c r="H26" s="130" t="s">
        <v>242</v>
      </c>
      <c r="I26" s="130" t="s">
        <v>242</v>
      </c>
      <c r="J26" s="130" t="s">
        <v>242</v>
      </c>
      <c r="K26" s="130" t="s">
        <v>242</v>
      </c>
      <c r="L26" s="130" t="s">
        <v>242</v>
      </c>
      <c r="M26" s="130" t="s">
        <v>242</v>
      </c>
      <c r="N26" s="130" t="s">
        <v>242</v>
      </c>
      <c r="O26" s="130" t="s">
        <v>242</v>
      </c>
      <c r="P26" s="130" t="s">
        <v>242</v>
      </c>
      <c r="Q26" s="130" t="s">
        <v>242</v>
      </c>
      <c r="R26" s="130" t="s">
        <v>242</v>
      </c>
      <c r="S26" s="130" t="s">
        <v>242</v>
      </c>
      <c r="T26" s="130" t="s">
        <v>242</v>
      </c>
      <c r="U26" s="130" t="s">
        <v>242</v>
      </c>
      <c r="V26" s="130" t="s">
        <v>242</v>
      </c>
      <c r="W26" s="130" t="s">
        <v>242</v>
      </c>
      <c r="X26" s="130" t="s">
        <v>242</v>
      </c>
      <c r="Y26" s="130" t="s">
        <v>242</v>
      </c>
      <c r="Z26" s="130" t="s">
        <v>242</v>
      </c>
      <c r="AA26" s="130" t="s">
        <v>242</v>
      </c>
      <c r="AB26" s="130" t="s">
        <v>242</v>
      </c>
      <c r="AC26" s="130" t="s">
        <v>242</v>
      </c>
      <c r="AD26" s="130" t="s">
        <v>242</v>
      </c>
    </row>
    <row r="27" spans="1:30" s="133" customFormat="1" ht="30" x14ac:dyDescent="0.25">
      <c r="A27" s="315"/>
      <c r="B27" s="309"/>
      <c r="C27" s="310"/>
      <c r="D27" s="310"/>
      <c r="E27" s="129" t="s">
        <v>469</v>
      </c>
      <c r="F27" s="130" t="s">
        <v>242</v>
      </c>
      <c r="G27" s="130" t="s">
        <v>242</v>
      </c>
      <c r="H27" s="130" t="s">
        <v>242</v>
      </c>
      <c r="I27" s="130" t="s">
        <v>242</v>
      </c>
      <c r="J27" s="130" t="s">
        <v>242</v>
      </c>
      <c r="K27" s="130" t="s">
        <v>242</v>
      </c>
      <c r="L27" s="130" t="s">
        <v>242</v>
      </c>
      <c r="M27" s="130" t="s">
        <v>242</v>
      </c>
      <c r="N27" s="130" t="s">
        <v>242</v>
      </c>
      <c r="O27" s="130" t="s">
        <v>242</v>
      </c>
      <c r="P27" s="130" t="s">
        <v>242</v>
      </c>
      <c r="Q27" s="130" t="s">
        <v>242</v>
      </c>
      <c r="R27" s="130" t="s">
        <v>242</v>
      </c>
      <c r="S27" s="130" t="s">
        <v>242</v>
      </c>
      <c r="T27" s="130" t="s">
        <v>242</v>
      </c>
      <c r="U27" s="130" t="s">
        <v>242</v>
      </c>
      <c r="V27" s="130" t="s">
        <v>242</v>
      </c>
      <c r="W27" s="130" t="s">
        <v>242</v>
      </c>
      <c r="X27" s="130" t="s">
        <v>242</v>
      </c>
      <c r="Y27" s="130" t="s">
        <v>242</v>
      </c>
      <c r="Z27" s="130" t="s">
        <v>242</v>
      </c>
      <c r="AA27" s="130" t="s">
        <v>242</v>
      </c>
      <c r="AB27" s="130" t="s">
        <v>242</v>
      </c>
      <c r="AC27" s="130" t="s">
        <v>242</v>
      </c>
      <c r="AD27" s="130" t="s">
        <v>242</v>
      </c>
    </row>
    <row r="28" spans="1:30" s="133" customFormat="1" ht="30" x14ac:dyDescent="0.25">
      <c r="A28" s="315"/>
      <c r="B28" s="309"/>
      <c r="C28" s="310"/>
      <c r="D28" s="310"/>
      <c r="E28" s="129" t="s">
        <v>470</v>
      </c>
      <c r="F28" s="130" t="s">
        <v>242</v>
      </c>
      <c r="G28" s="130" t="s">
        <v>242</v>
      </c>
      <c r="H28" s="130" t="s">
        <v>242</v>
      </c>
      <c r="I28" s="130" t="s">
        <v>242</v>
      </c>
      <c r="J28" s="130" t="s">
        <v>242</v>
      </c>
      <c r="K28" s="130" t="s">
        <v>242</v>
      </c>
      <c r="L28" s="130" t="s">
        <v>242</v>
      </c>
      <c r="M28" s="130" t="s">
        <v>242</v>
      </c>
      <c r="N28" s="130" t="s">
        <v>242</v>
      </c>
      <c r="O28" s="130" t="s">
        <v>242</v>
      </c>
      <c r="P28" s="130" t="s">
        <v>242</v>
      </c>
      <c r="Q28" s="130" t="s">
        <v>242</v>
      </c>
      <c r="R28" s="130" t="s">
        <v>242</v>
      </c>
      <c r="S28" s="130" t="s">
        <v>242</v>
      </c>
      <c r="T28" s="130" t="s">
        <v>242</v>
      </c>
      <c r="U28" s="130" t="s">
        <v>242</v>
      </c>
      <c r="V28" s="130" t="s">
        <v>242</v>
      </c>
      <c r="W28" s="130" t="s">
        <v>242</v>
      </c>
      <c r="X28" s="130" t="s">
        <v>242</v>
      </c>
      <c r="Y28" s="130" t="s">
        <v>242</v>
      </c>
      <c r="Z28" s="130" t="s">
        <v>242</v>
      </c>
      <c r="AA28" s="130" t="s">
        <v>242</v>
      </c>
      <c r="AB28" s="130" t="s">
        <v>242</v>
      </c>
      <c r="AC28" s="130" t="s">
        <v>242</v>
      </c>
      <c r="AD28" s="130" t="s">
        <v>242</v>
      </c>
    </row>
    <row r="29" spans="1:30" s="133" customFormat="1" x14ac:dyDescent="0.25">
      <c r="A29" s="315"/>
      <c r="B29" s="309"/>
      <c r="C29" s="310"/>
      <c r="D29" s="310" t="s">
        <v>471</v>
      </c>
      <c r="E29" s="310"/>
      <c r="F29" s="130" t="s">
        <v>242</v>
      </c>
      <c r="G29" s="130" t="s">
        <v>242</v>
      </c>
      <c r="H29" s="130" t="s">
        <v>242</v>
      </c>
      <c r="I29" s="130" t="s">
        <v>242</v>
      </c>
      <c r="J29" s="130" t="s">
        <v>242</v>
      </c>
      <c r="K29" s="130" t="s">
        <v>242</v>
      </c>
      <c r="L29" s="130" t="s">
        <v>242</v>
      </c>
      <c r="M29" s="130" t="s">
        <v>242</v>
      </c>
      <c r="N29" s="130" t="s">
        <v>242</v>
      </c>
      <c r="O29" s="130" t="s">
        <v>242</v>
      </c>
      <c r="P29" s="130" t="s">
        <v>242</v>
      </c>
      <c r="Q29" s="130" t="s">
        <v>242</v>
      </c>
      <c r="R29" s="130" t="s">
        <v>242</v>
      </c>
      <c r="S29" s="130" t="s">
        <v>242</v>
      </c>
      <c r="T29" s="130" t="s">
        <v>242</v>
      </c>
      <c r="U29" s="130" t="s">
        <v>242</v>
      </c>
      <c r="V29" s="130" t="s">
        <v>242</v>
      </c>
      <c r="W29" s="130" t="s">
        <v>242</v>
      </c>
      <c r="X29" s="130" t="s">
        <v>242</v>
      </c>
      <c r="Y29" s="130" t="s">
        <v>242</v>
      </c>
      <c r="Z29" s="130" t="s">
        <v>242</v>
      </c>
      <c r="AA29" s="130" t="s">
        <v>242</v>
      </c>
      <c r="AB29" s="130" t="s">
        <v>242</v>
      </c>
      <c r="AC29" s="130" t="s">
        <v>242</v>
      </c>
      <c r="AD29" s="130" t="s">
        <v>242</v>
      </c>
    </row>
    <row r="30" spans="1:30" s="133" customFormat="1" ht="29.25" customHeight="1" x14ac:dyDescent="0.25">
      <c r="A30" s="315"/>
      <c r="B30" s="309"/>
      <c r="C30" s="310" t="s">
        <v>472</v>
      </c>
      <c r="D30" s="310" t="s">
        <v>473</v>
      </c>
      <c r="E30" s="310"/>
      <c r="F30" s="130" t="s">
        <v>242</v>
      </c>
      <c r="G30" s="130" t="s">
        <v>242</v>
      </c>
      <c r="H30" s="130" t="s">
        <v>242</v>
      </c>
      <c r="I30" s="130" t="s">
        <v>242</v>
      </c>
      <c r="J30" s="130" t="s">
        <v>242</v>
      </c>
      <c r="K30" s="130" t="s">
        <v>242</v>
      </c>
      <c r="L30" s="130" t="s">
        <v>242</v>
      </c>
      <c r="M30" s="130" t="s">
        <v>242</v>
      </c>
      <c r="N30" s="130" t="s">
        <v>242</v>
      </c>
      <c r="O30" s="130" t="s">
        <v>242</v>
      </c>
      <c r="P30" s="130" t="s">
        <v>242</v>
      </c>
      <c r="Q30" s="130" t="s">
        <v>242</v>
      </c>
      <c r="R30" s="130" t="s">
        <v>242</v>
      </c>
      <c r="S30" s="130" t="s">
        <v>242</v>
      </c>
      <c r="T30" s="130" t="s">
        <v>242</v>
      </c>
      <c r="U30" s="130" t="s">
        <v>242</v>
      </c>
      <c r="V30" s="130" t="s">
        <v>242</v>
      </c>
      <c r="W30" s="130" t="s">
        <v>242</v>
      </c>
      <c r="X30" s="130" t="s">
        <v>242</v>
      </c>
      <c r="Y30" s="130" t="s">
        <v>242</v>
      </c>
      <c r="Z30" s="130" t="s">
        <v>242</v>
      </c>
      <c r="AA30" s="130" t="s">
        <v>242</v>
      </c>
      <c r="AB30" s="130" t="s">
        <v>242</v>
      </c>
      <c r="AC30" s="130" t="s">
        <v>242</v>
      </c>
      <c r="AD30" s="130" t="s">
        <v>242</v>
      </c>
    </row>
    <row r="31" spans="1:30" s="133" customFormat="1" ht="29.25" customHeight="1" x14ac:dyDescent="0.25">
      <c r="A31" s="315"/>
      <c r="B31" s="309"/>
      <c r="C31" s="310"/>
      <c r="D31" s="310" t="s">
        <v>474</v>
      </c>
      <c r="E31" s="310"/>
      <c r="F31" s="130" t="s">
        <v>242</v>
      </c>
      <c r="G31" s="130" t="s">
        <v>242</v>
      </c>
      <c r="H31" s="130" t="s">
        <v>242</v>
      </c>
      <c r="I31" s="130" t="s">
        <v>242</v>
      </c>
      <c r="J31" s="130" t="s">
        <v>242</v>
      </c>
      <c r="K31" s="130" t="s">
        <v>242</v>
      </c>
      <c r="L31" s="130" t="s">
        <v>242</v>
      </c>
      <c r="M31" s="130" t="s">
        <v>242</v>
      </c>
      <c r="N31" s="130" t="s">
        <v>242</v>
      </c>
      <c r="O31" s="130" t="s">
        <v>242</v>
      </c>
      <c r="P31" s="130" t="s">
        <v>242</v>
      </c>
      <c r="Q31" s="130" t="s">
        <v>242</v>
      </c>
      <c r="R31" s="130" t="s">
        <v>242</v>
      </c>
      <c r="S31" s="130" t="s">
        <v>242</v>
      </c>
      <c r="T31" s="130" t="s">
        <v>242</v>
      </c>
      <c r="U31" s="130" t="s">
        <v>242</v>
      </c>
      <c r="V31" s="130" t="s">
        <v>242</v>
      </c>
      <c r="W31" s="130" t="s">
        <v>242</v>
      </c>
      <c r="X31" s="130" t="s">
        <v>242</v>
      </c>
      <c r="Y31" s="130" t="s">
        <v>242</v>
      </c>
      <c r="Z31" s="130" t="s">
        <v>242</v>
      </c>
      <c r="AA31" s="130" t="s">
        <v>242</v>
      </c>
      <c r="AB31" s="130" t="s">
        <v>242</v>
      </c>
      <c r="AC31" s="130" t="s">
        <v>242</v>
      </c>
      <c r="AD31" s="130" t="s">
        <v>242</v>
      </c>
    </row>
    <row r="32" spans="1:30" s="133" customFormat="1" ht="45" customHeight="1" x14ac:dyDescent="0.25">
      <c r="A32" s="315"/>
      <c r="B32" s="309"/>
      <c r="C32" s="134" t="s">
        <v>475</v>
      </c>
      <c r="D32" s="310" t="s">
        <v>476</v>
      </c>
      <c r="E32" s="310"/>
      <c r="F32" s="130" t="s">
        <v>242</v>
      </c>
      <c r="G32" s="130" t="s">
        <v>242</v>
      </c>
      <c r="H32" s="130" t="s">
        <v>242</v>
      </c>
      <c r="I32" s="130" t="s">
        <v>242</v>
      </c>
      <c r="J32" s="130" t="s">
        <v>242</v>
      </c>
      <c r="K32" s="130" t="s">
        <v>242</v>
      </c>
      <c r="L32" s="130" t="s">
        <v>242</v>
      </c>
      <c r="M32" s="130" t="s">
        <v>242</v>
      </c>
      <c r="N32" s="130" t="s">
        <v>242</v>
      </c>
      <c r="O32" s="130" t="s">
        <v>242</v>
      </c>
      <c r="P32" s="130" t="s">
        <v>242</v>
      </c>
      <c r="Q32" s="130" t="s">
        <v>242</v>
      </c>
      <c r="R32" s="130" t="s">
        <v>242</v>
      </c>
      <c r="S32" s="130" t="s">
        <v>242</v>
      </c>
      <c r="T32" s="130" t="s">
        <v>242</v>
      </c>
      <c r="U32" s="130" t="s">
        <v>242</v>
      </c>
      <c r="V32" s="130" t="s">
        <v>242</v>
      </c>
      <c r="W32" s="130" t="s">
        <v>242</v>
      </c>
      <c r="X32" s="130" t="s">
        <v>242</v>
      </c>
      <c r="Y32" s="130" t="s">
        <v>242</v>
      </c>
      <c r="Z32" s="130" t="s">
        <v>242</v>
      </c>
      <c r="AA32" s="130" t="s">
        <v>242</v>
      </c>
      <c r="AB32" s="130" t="s">
        <v>242</v>
      </c>
      <c r="AC32" s="130" t="s">
        <v>242</v>
      </c>
      <c r="AD32" s="130" t="s">
        <v>242</v>
      </c>
    </row>
    <row r="33" spans="1:30" s="133" customFormat="1" ht="15" customHeight="1" x14ac:dyDescent="0.25">
      <c r="A33" s="315"/>
      <c r="B33" s="309" t="s">
        <v>480</v>
      </c>
      <c r="C33" s="310" t="s">
        <v>467</v>
      </c>
      <c r="D33" s="310" t="s">
        <v>468</v>
      </c>
      <c r="E33" s="129" t="s">
        <v>461</v>
      </c>
      <c r="F33" s="130" t="s">
        <v>242</v>
      </c>
      <c r="G33" s="130" t="s">
        <v>242</v>
      </c>
      <c r="H33" s="130" t="s">
        <v>242</v>
      </c>
      <c r="I33" s="130" t="s">
        <v>242</v>
      </c>
      <c r="J33" s="130" t="s">
        <v>242</v>
      </c>
      <c r="K33" s="130" t="s">
        <v>242</v>
      </c>
      <c r="L33" s="130" t="s">
        <v>242</v>
      </c>
      <c r="M33" s="130" t="s">
        <v>242</v>
      </c>
      <c r="N33" s="130" t="s">
        <v>242</v>
      </c>
      <c r="O33" s="130" t="s">
        <v>242</v>
      </c>
      <c r="P33" s="130" t="s">
        <v>242</v>
      </c>
      <c r="Q33" s="130" t="s">
        <v>242</v>
      </c>
      <c r="R33" s="130" t="s">
        <v>242</v>
      </c>
      <c r="S33" s="130" t="s">
        <v>242</v>
      </c>
      <c r="T33" s="130" t="s">
        <v>242</v>
      </c>
      <c r="U33" s="130" t="s">
        <v>242</v>
      </c>
      <c r="V33" s="130" t="s">
        <v>242</v>
      </c>
      <c r="W33" s="130" t="s">
        <v>242</v>
      </c>
      <c r="X33" s="130" t="s">
        <v>242</v>
      </c>
      <c r="Y33" s="130" t="s">
        <v>242</v>
      </c>
      <c r="Z33" s="130" t="s">
        <v>242</v>
      </c>
      <c r="AA33" s="130" t="s">
        <v>242</v>
      </c>
      <c r="AB33" s="130" t="s">
        <v>242</v>
      </c>
      <c r="AC33" s="130" t="s">
        <v>242</v>
      </c>
      <c r="AD33" s="130" t="s">
        <v>242</v>
      </c>
    </row>
    <row r="34" spans="1:30" s="133" customFormat="1" ht="30" x14ac:dyDescent="0.25">
      <c r="A34" s="315"/>
      <c r="B34" s="309"/>
      <c r="C34" s="310"/>
      <c r="D34" s="310"/>
      <c r="E34" s="129" t="s">
        <v>469</v>
      </c>
      <c r="F34" s="130" t="s">
        <v>242</v>
      </c>
      <c r="G34" s="130" t="s">
        <v>242</v>
      </c>
      <c r="H34" s="130" t="s">
        <v>242</v>
      </c>
      <c r="I34" s="130" t="s">
        <v>242</v>
      </c>
      <c r="J34" s="130" t="s">
        <v>242</v>
      </c>
      <c r="K34" s="130" t="s">
        <v>242</v>
      </c>
      <c r="L34" s="130" t="s">
        <v>242</v>
      </c>
      <c r="M34" s="130" t="s">
        <v>242</v>
      </c>
      <c r="N34" s="130" t="s">
        <v>242</v>
      </c>
      <c r="O34" s="130" t="s">
        <v>242</v>
      </c>
      <c r="P34" s="130" t="s">
        <v>242</v>
      </c>
      <c r="Q34" s="130" t="s">
        <v>242</v>
      </c>
      <c r="R34" s="130" t="s">
        <v>242</v>
      </c>
      <c r="S34" s="130" t="s">
        <v>242</v>
      </c>
      <c r="T34" s="130" t="s">
        <v>242</v>
      </c>
      <c r="U34" s="130" t="s">
        <v>242</v>
      </c>
      <c r="V34" s="130" t="s">
        <v>242</v>
      </c>
      <c r="W34" s="130" t="s">
        <v>242</v>
      </c>
      <c r="X34" s="130" t="s">
        <v>242</v>
      </c>
      <c r="Y34" s="130" t="s">
        <v>242</v>
      </c>
      <c r="Z34" s="130" t="s">
        <v>242</v>
      </c>
      <c r="AA34" s="130" t="s">
        <v>242</v>
      </c>
      <c r="AB34" s="130" t="s">
        <v>242</v>
      </c>
      <c r="AC34" s="130" t="s">
        <v>242</v>
      </c>
      <c r="AD34" s="130" t="s">
        <v>242</v>
      </c>
    </row>
    <row r="35" spans="1:30" s="133" customFormat="1" ht="30" x14ac:dyDescent="0.25">
      <c r="A35" s="315"/>
      <c r="B35" s="309"/>
      <c r="C35" s="310"/>
      <c r="D35" s="310"/>
      <c r="E35" s="129" t="s">
        <v>470</v>
      </c>
      <c r="F35" s="130" t="s">
        <v>242</v>
      </c>
      <c r="G35" s="130" t="s">
        <v>242</v>
      </c>
      <c r="H35" s="130" t="s">
        <v>242</v>
      </c>
      <c r="I35" s="130" t="s">
        <v>242</v>
      </c>
      <c r="J35" s="130" t="s">
        <v>242</v>
      </c>
      <c r="K35" s="130" t="s">
        <v>242</v>
      </c>
      <c r="L35" s="130" t="s">
        <v>242</v>
      </c>
      <c r="M35" s="130" t="s">
        <v>242</v>
      </c>
      <c r="N35" s="130" t="s">
        <v>242</v>
      </c>
      <c r="O35" s="130" t="s">
        <v>242</v>
      </c>
      <c r="P35" s="130" t="s">
        <v>242</v>
      </c>
      <c r="Q35" s="130" t="s">
        <v>242</v>
      </c>
      <c r="R35" s="130" t="s">
        <v>242</v>
      </c>
      <c r="S35" s="130" t="s">
        <v>242</v>
      </c>
      <c r="T35" s="130" t="s">
        <v>242</v>
      </c>
      <c r="U35" s="130" t="s">
        <v>242</v>
      </c>
      <c r="V35" s="130" t="s">
        <v>242</v>
      </c>
      <c r="W35" s="130" t="s">
        <v>242</v>
      </c>
      <c r="X35" s="130" t="s">
        <v>242</v>
      </c>
      <c r="Y35" s="130" t="s">
        <v>242</v>
      </c>
      <c r="Z35" s="130" t="s">
        <v>242</v>
      </c>
      <c r="AA35" s="130" t="s">
        <v>242</v>
      </c>
      <c r="AB35" s="130" t="s">
        <v>242</v>
      </c>
      <c r="AC35" s="130" t="s">
        <v>242</v>
      </c>
      <c r="AD35" s="130" t="s">
        <v>242</v>
      </c>
    </row>
    <row r="36" spans="1:30" s="133" customFormat="1" x14ac:dyDescent="0.25">
      <c r="A36" s="315"/>
      <c r="B36" s="309"/>
      <c r="C36" s="310"/>
      <c r="D36" s="310" t="s">
        <v>471</v>
      </c>
      <c r="E36" s="310"/>
      <c r="F36" s="130" t="s">
        <v>242</v>
      </c>
      <c r="G36" s="130" t="s">
        <v>242</v>
      </c>
      <c r="H36" s="130" t="s">
        <v>242</v>
      </c>
      <c r="I36" s="130" t="s">
        <v>242</v>
      </c>
      <c r="J36" s="130" t="s">
        <v>242</v>
      </c>
      <c r="K36" s="130" t="s">
        <v>242</v>
      </c>
      <c r="L36" s="130" t="s">
        <v>242</v>
      </c>
      <c r="M36" s="130" t="s">
        <v>242</v>
      </c>
      <c r="N36" s="130" t="s">
        <v>242</v>
      </c>
      <c r="O36" s="130" t="s">
        <v>242</v>
      </c>
      <c r="P36" s="130" t="s">
        <v>242</v>
      </c>
      <c r="Q36" s="130" t="s">
        <v>242</v>
      </c>
      <c r="R36" s="130" t="s">
        <v>242</v>
      </c>
      <c r="S36" s="130" t="s">
        <v>242</v>
      </c>
      <c r="T36" s="130" t="s">
        <v>242</v>
      </c>
      <c r="U36" s="130" t="s">
        <v>242</v>
      </c>
      <c r="V36" s="130" t="s">
        <v>242</v>
      </c>
      <c r="W36" s="130" t="s">
        <v>242</v>
      </c>
      <c r="X36" s="130" t="s">
        <v>242</v>
      </c>
      <c r="Y36" s="130" t="s">
        <v>242</v>
      </c>
      <c r="Z36" s="130" t="s">
        <v>242</v>
      </c>
      <c r="AA36" s="130" t="s">
        <v>242</v>
      </c>
      <c r="AB36" s="130" t="s">
        <v>242</v>
      </c>
      <c r="AC36" s="130" t="s">
        <v>242</v>
      </c>
      <c r="AD36" s="130" t="s">
        <v>242</v>
      </c>
    </row>
    <row r="37" spans="1:30" s="133" customFormat="1" ht="30.75" customHeight="1" x14ac:dyDescent="0.25">
      <c r="A37" s="315"/>
      <c r="B37" s="309"/>
      <c r="C37" s="310" t="s">
        <v>472</v>
      </c>
      <c r="D37" s="310" t="s">
        <v>473</v>
      </c>
      <c r="E37" s="310"/>
      <c r="F37" s="130" t="s">
        <v>242</v>
      </c>
      <c r="G37" s="130" t="s">
        <v>242</v>
      </c>
      <c r="H37" s="130" t="s">
        <v>242</v>
      </c>
      <c r="I37" s="130" t="s">
        <v>242</v>
      </c>
      <c r="J37" s="130" t="s">
        <v>242</v>
      </c>
      <c r="K37" s="130" t="s">
        <v>242</v>
      </c>
      <c r="L37" s="130" t="s">
        <v>242</v>
      </c>
      <c r="M37" s="130" t="s">
        <v>242</v>
      </c>
      <c r="N37" s="130" t="s">
        <v>242</v>
      </c>
      <c r="O37" s="130" t="s">
        <v>242</v>
      </c>
      <c r="P37" s="130" t="s">
        <v>242</v>
      </c>
      <c r="Q37" s="130" t="s">
        <v>242</v>
      </c>
      <c r="R37" s="130" t="s">
        <v>242</v>
      </c>
      <c r="S37" s="130" t="s">
        <v>242</v>
      </c>
      <c r="T37" s="130" t="s">
        <v>242</v>
      </c>
      <c r="U37" s="130" t="s">
        <v>242</v>
      </c>
      <c r="V37" s="130" t="s">
        <v>242</v>
      </c>
      <c r="W37" s="130" t="s">
        <v>242</v>
      </c>
      <c r="X37" s="130" t="s">
        <v>242</v>
      </c>
      <c r="Y37" s="130" t="s">
        <v>242</v>
      </c>
      <c r="Z37" s="130" t="s">
        <v>242</v>
      </c>
      <c r="AA37" s="130" t="s">
        <v>242</v>
      </c>
      <c r="AB37" s="130" t="s">
        <v>242</v>
      </c>
      <c r="AC37" s="130" t="s">
        <v>242</v>
      </c>
      <c r="AD37" s="130" t="s">
        <v>242</v>
      </c>
    </row>
    <row r="38" spans="1:30" s="133" customFormat="1" ht="30.75" customHeight="1" x14ac:dyDescent="0.25">
      <c r="A38" s="315"/>
      <c r="B38" s="309"/>
      <c r="C38" s="310"/>
      <c r="D38" s="310" t="s">
        <v>474</v>
      </c>
      <c r="E38" s="310"/>
      <c r="F38" s="130" t="s">
        <v>242</v>
      </c>
      <c r="G38" s="130" t="s">
        <v>242</v>
      </c>
      <c r="H38" s="130" t="s">
        <v>242</v>
      </c>
      <c r="I38" s="130" t="s">
        <v>242</v>
      </c>
      <c r="J38" s="130" t="s">
        <v>242</v>
      </c>
      <c r="K38" s="130" t="s">
        <v>242</v>
      </c>
      <c r="L38" s="130" t="s">
        <v>242</v>
      </c>
      <c r="M38" s="130" t="s">
        <v>242</v>
      </c>
      <c r="N38" s="130" t="s">
        <v>242</v>
      </c>
      <c r="O38" s="130" t="s">
        <v>242</v>
      </c>
      <c r="P38" s="130" t="s">
        <v>242</v>
      </c>
      <c r="Q38" s="130" t="s">
        <v>242</v>
      </c>
      <c r="R38" s="130" t="s">
        <v>242</v>
      </c>
      <c r="S38" s="130" t="s">
        <v>242</v>
      </c>
      <c r="T38" s="130" t="s">
        <v>242</v>
      </c>
      <c r="U38" s="130" t="s">
        <v>242</v>
      </c>
      <c r="V38" s="130" t="s">
        <v>242</v>
      </c>
      <c r="W38" s="130" t="s">
        <v>242</v>
      </c>
      <c r="X38" s="130" t="s">
        <v>242</v>
      </c>
      <c r="Y38" s="130" t="s">
        <v>242</v>
      </c>
      <c r="Z38" s="130" t="s">
        <v>242</v>
      </c>
      <c r="AA38" s="130" t="s">
        <v>242</v>
      </c>
      <c r="AB38" s="130" t="s">
        <v>242</v>
      </c>
      <c r="AC38" s="130" t="s">
        <v>242</v>
      </c>
      <c r="AD38" s="130" t="s">
        <v>242</v>
      </c>
    </row>
    <row r="39" spans="1:30" s="133" customFormat="1" ht="45" customHeight="1" x14ac:dyDescent="0.25">
      <c r="A39" s="315"/>
      <c r="B39" s="309"/>
      <c r="C39" s="134" t="s">
        <v>475</v>
      </c>
      <c r="D39" s="310" t="s">
        <v>476</v>
      </c>
      <c r="E39" s="310"/>
      <c r="F39" s="130" t="s">
        <v>242</v>
      </c>
      <c r="G39" s="130" t="s">
        <v>242</v>
      </c>
      <c r="H39" s="130" t="s">
        <v>242</v>
      </c>
      <c r="I39" s="130" t="s">
        <v>242</v>
      </c>
      <c r="J39" s="130" t="s">
        <v>242</v>
      </c>
      <c r="K39" s="130" t="s">
        <v>242</v>
      </c>
      <c r="L39" s="130" t="s">
        <v>242</v>
      </c>
      <c r="M39" s="130" t="s">
        <v>242</v>
      </c>
      <c r="N39" s="130" t="s">
        <v>242</v>
      </c>
      <c r="O39" s="130" t="s">
        <v>242</v>
      </c>
      <c r="P39" s="130" t="s">
        <v>242</v>
      </c>
      <c r="Q39" s="130" t="s">
        <v>242</v>
      </c>
      <c r="R39" s="130" t="s">
        <v>242</v>
      </c>
      <c r="S39" s="130" t="s">
        <v>242</v>
      </c>
      <c r="T39" s="130" t="s">
        <v>242</v>
      </c>
      <c r="U39" s="130" t="s">
        <v>242</v>
      </c>
      <c r="V39" s="130" t="s">
        <v>242</v>
      </c>
      <c r="W39" s="130" t="s">
        <v>242</v>
      </c>
      <c r="X39" s="130" t="s">
        <v>242</v>
      </c>
      <c r="Y39" s="130" t="s">
        <v>242</v>
      </c>
      <c r="Z39" s="130" t="s">
        <v>242</v>
      </c>
      <c r="AA39" s="130" t="s">
        <v>242</v>
      </c>
      <c r="AB39" s="130" t="s">
        <v>242</v>
      </c>
      <c r="AC39" s="130" t="s">
        <v>242</v>
      </c>
      <c r="AD39" s="130" t="s">
        <v>242</v>
      </c>
    </row>
    <row r="40" spans="1:30" s="133" customFormat="1" ht="15" customHeight="1" x14ac:dyDescent="0.25">
      <c r="A40" s="315"/>
      <c r="B40" s="309" t="s">
        <v>461</v>
      </c>
      <c r="C40" s="310" t="s">
        <v>467</v>
      </c>
      <c r="D40" s="310" t="s">
        <v>468</v>
      </c>
      <c r="E40" s="129" t="s">
        <v>461</v>
      </c>
      <c r="F40" s="130" t="s">
        <v>242</v>
      </c>
      <c r="G40" s="130" t="s">
        <v>242</v>
      </c>
      <c r="H40" s="130" t="s">
        <v>242</v>
      </c>
      <c r="I40" s="130" t="s">
        <v>242</v>
      </c>
      <c r="J40" s="130" t="s">
        <v>242</v>
      </c>
      <c r="K40" s="130" t="s">
        <v>242</v>
      </c>
      <c r="L40" s="130" t="s">
        <v>242</v>
      </c>
      <c r="M40" s="130" t="s">
        <v>242</v>
      </c>
      <c r="N40" s="130" t="s">
        <v>242</v>
      </c>
      <c r="O40" s="130" t="s">
        <v>242</v>
      </c>
      <c r="P40" s="130" t="s">
        <v>242</v>
      </c>
      <c r="Q40" s="130" t="s">
        <v>242</v>
      </c>
      <c r="R40" s="130" t="s">
        <v>242</v>
      </c>
      <c r="S40" s="130" t="s">
        <v>242</v>
      </c>
      <c r="T40" s="130" t="s">
        <v>242</v>
      </c>
      <c r="U40" s="130" t="s">
        <v>242</v>
      </c>
      <c r="V40" s="130" t="s">
        <v>242</v>
      </c>
      <c r="W40" s="130" t="s">
        <v>242</v>
      </c>
      <c r="X40" s="130" t="s">
        <v>242</v>
      </c>
      <c r="Y40" s="130" t="s">
        <v>242</v>
      </c>
      <c r="Z40" s="130" t="s">
        <v>242</v>
      </c>
      <c r="AA40" s="130" t="s">
        <v>242</v>
      </c>
      <c r="AB40" s="130" t="s">
        <v>242</v>
      </c>
      <c r="AC40" s="130" t="s">
        <v>242</v>
      </c>
      <c r="AD40" s="130" t="s">
        <v>242</v>
      </c>
    </row>
    <row r="41" spans="1:30" s="133" customFormat="1" ht="30" x14ac:dyDescent="0.25">
      <c r="A41" s="315"/>
      <c r="B41" s="309"/>
      <c r="C41" s="310"/>
      <c r="D41" s="310"/>
      <c r="E41" s="129" t="s">
        <v>469</v>
      </c>
      <c r="F41" s="130" t="s">
        <v>242</v>
      </c>
      <c r="G41" s="130" t="s">
        <v>242</v>
      </c>
      <c r="H41" s="130" t="s">
        <v>242</v>
      </c>
      <c r="I41" s="130" t="s">
        <v>242</v>
      </c>
      <c r="J41" s="130" t="s">
        <v>242</v>
      </c>
      <c r="K41" s="130" t="s">
        <v>242</v>
      </c>
      <c r="L41" s="130" t="s">
        <v>242</v>
      </c>
      <c r="M41" s="130" t="s">
        <v>242</v>
      </c>
      <c r="N41" s="130" t="s">
        <v>242</v>
      </c>
      <c r="O41" s="130" t="s">
        <v>242</v>
      </c>
      <c r="P41" s="130" t="s">
        <v>242</v>
      </c>
      <c r="Q41" s="130" t="s">
        <v>242</v>
      </c>
      <c r="R41" s="130" t="s">
        <v>242</v>
      </c>
      <c r="S41" s="130" t="s">
        <v>242</v>
      </c>
      <c r="T41" s="130" t="s">
        <v>242</v>
      </c>
      <c r="U41" s="130" t="s">
        <v>242</v>
      </c>
      <c r="V41" s="130" t="s">
        <v>242</v>
      </c>
      <c r="W41" s="130" t="s">
        <v>242</v>
      </c>
      <c r="X41" s="130" t="s">
        <v>242</v>
      </c>
      <c r="Y41" s="130" t="s">
        <v>242</v>
      </c>
      <c r="Z41" s="130" t="s">
        <v>242</v>
      </c>
      <c r="AA41" s="130" t="s">
        <v>242</v>
      </c>
      <c r="AB41" s="130" t="s">
        <v>242</v>
      </c>
      <c r="AC41" s="130" t="s">
        <v>242</v>
      </c>
      <c r="AD41" s="130" t="s">
        <v>242</v>
      </c>
    </row>
    <row r="42" spans="1:30" s="133" customFormat="1" ht="30" x14ac:dyDescent="0.25">
      <c r="A42" s="315"/>
      <c r="B42" s="309"/>
      <c r="C42" s="310"/>
      <c r="D42" s="310"/>
      <c r="E42" s="129" t="s">
        <v>470</v>
      </c>
      <c r="F42" s="130" t="s">
        <v>242</v>
      </c>
      <c r="G42" s="130" t="s">
        <v>242</v>
      </c>
      <c r="H42" s="130" t="s">
        <v>242</v>
      </c>
      <c r="I42" s="130" t="s">
        <v>242</v>
      </c>
      <c r="J42" s="130" t="s">
        <v>242</v>
      </c>
      <c r="K42" s="130" t="s">
        <v>242</v>
      </c>
      <c r="L42" s="130" t="s">
        <v>242</v>
      </c>
      <c r="M42" s="130" t="s">
        <v>242</v>
      </c>
      <c r="N42" s="130" t="s">
        <v>242</v>
      </c>
      <c r="O42" s="130" t="s">
        <v>242</v>
      </c>
      <c r="P42" s="130" t="s">
        <v>242</v>
      </c>
      <c r="Q42" s="130" t="s">
        <v>242</v>
      </c>
      <c r="R42" s="130" t="s">
        <v>242</v>
      </c>
      <c r="S42" s="130" t="s">
        <v>242</v>
      </c>
      <c r="T42" s="130" t="s">
        <v>242</v>
      </c>
      <c r="U42" s="130" t="s">
        <v>242</v>
      </c>
      <c r="V42" s="130" t="s">
        <v>242</v>
      </c>
      <c r="W42" s="130" t="s">
        <v>242</v>
      </c>
      <c r="X42" s="130" t="s">
        <v>242</v>
      </c>
      <c r="Y42" s="130" t="s">
        <v>242</v>
      </c>
      <c r="Z42" s="130" t="s">
        <v>242</v>
      </c>
      <c r="AA42" s="130" t="s">
        <v>242</v>
      </c>
      <c r="AB42" s="130" t="s">
        <v>242</v>
      </c>
      <c r="AC42" s="130" t="s">
        <v>242</v>
      </c>
      <c r="AD42" s="130" t="s">
        <v>242</v>
      </c>
    </row>
    <row r="43" spans="1:30" s="133" customFormat="1" x14ac:dyDescent="0.25">
      <c r="A43" s="315"/>
      <c r="B43" s="309"/>
      <c r="C43" s="310"/>
      <c r="D43" s="310" t="s">
        <v>471</v>
      </c>
      <c r="E43" s="310"/>
      <c r="F43" s="130" t="s">
        <v>242</v>
      </c>
      <c r="G43" s="130" t="s">
        <v>242</v>
      </c>
      <c r="H43" s="130" t="s">
        <v>242</v>
      </c>
      <c r="I43" s="130" t="s">
        <v>242</v>
      </c>
      <c r="J43" s="130" t="s">
        <v>242</v>
      </c>
      <c r="K43" s="130" t="s">
        <v>242</v>
      </c>
      <c r="L43" s="130" t="s">
        <v>242</v>
      </c>
      <c r="M43" s="130" t="s">
        <v>242</v>
      </c>
      <c r="N43" s="130" t="s">
        <v>242</v>
      </c>
      <c r="O43" s="130" t="s">
        <v>242</v>
      </c>
      <c r="P43" s="130" t="s">
        <v>242</v>
      </c>
      <c r="Q43" s="130" t="s">
        <v>242</v>
      </c>
      <c r="R43" s="130" t="s">
        <v>242</v>
      </c>
      <c r="S43" s="130" t="s">
        <v>242</v>
      </c>
      <c r="T43" s="130" t="s">
        <v>242</v>
      </c>
      <c r="U43" s="130" t="s">
        <v>242</v>
      </c>
      <c r="V43" s="130" t="s">
        <v>242</v>
      </c>
      <c r="W43" s="130" t="s">
        <v>242</v>
      </c>
      <c r="X43" s="130" t="s">
        <v>242</v>
      </c>
      <c r="Y43" s="130" t="s">
        <v>242</v>
      </c>
      <c r="Z43" s="130" t="s">
        <v>242</v>
      </c>
      <c r="AA43" s="130" t="s">
        <v>242</v>
      </c>
      <c r="AB43" s="130" t="s">
        <v>242</v>
      </c>
      <c r="AC43" s="130" t="s">
        <v>242</v>
      </c>
      <c r="AD43" s="130" t="s">
        <v>242</v>
      </c>
    </row>
    <row r="44" spans="1:30" s="133" customFormat="1" ht="30.75" customHeight="1" x14ac:dyDescent="0.25">
      <c r="A44" s="315"/>
      <c r="B44" s="309"/>
      <c r="C44" s="310" t="s">
        <v>472</v>
      </c>
      <c r="D44" s="310" t="s">
        <v>473</v>
      </c>
      <c r="E44" s="310"/>
      <c r="F44" s="130" t="s">
        <v>242</v>
      </c>
      <c r="G44" s="130" t="s">
        <v>242</v>
      </c>
      <c r="H44" s="130" t="s">
        <v>242</v>
      </c>
      <c r="I44" s="130" t="s">
        <v>242</v>
      </c>
      <c r="J44" s="130" t="s">
        <v>242</v>
      </c>
      <c r="K44" s="130" t="s">
        <v>242</v>
      </c>
      <c r="L44" s="130" t="s">
        <v>242</v>
      </c>
      <c r="M44" s="130" t="s">
        <v>242</v>
      </c>
      <c r="N44" s="130" t="s">
        <v>242</v>
      </c>
      <c r="O44" s="130" t="s">
        <v>242</v>
      </c>
      <c r="P44" s="130" t="s">
        <v>242</v>
      </c>
      <c r="Q44" s="130" t="s">
        <v>242</v>
      </c>
      <c r="R44" s="130" t="s">
        <v>242</v>
      </c>
      <c r="S44" s="130" t="s">
        <v>242</v>
      </c>
      <c r="T44" s="130" t="s">
        <v>242</v>
      </c>
      <c r="U44" s="130" t="s">
        <v>242</v>
      </c>
      <c r="V44" s="130" t="s">
        <v>242</v>
      </c>
      <c r="W44" s="130" t="s">
        <v>242</v>
      </c>
      <c r="X44" s="130" t="s">
        <v>242</v>
      </c>
      <c r="Y44" s="130" t="s">
        <v>242</v>
      </c>
      <c r="Z44" s="130" t="s">
        <v>242</v>
      </c>
      <c r="AA44" s="130" t="s">
        <v>242</v>
      </c>
      <c r="AB44" s="130" t="s">
        <v>242</v>
      </c>
      <c r="AC44" s="130" t="s">
        <v>242</v>
      </c>
      <c r="AD44" s="130" t="s">
        <v>242</v>
      </c>
    </row>
    <row r="45" spans="1:30" s="133" customFormat="1" ht="31.5" customHeight="1" x14ac:dyDescent="0.25">
      <c r="A45" s="315"/>
      <c r="B45" s="309"/>
      <c r="C45" s="311"/>
      <c r="D45" s="310" t="s">
        <v>474</v>
      </c>
      <c r="E45" s="310"/>
      <c r="F45" s="130" t="s">
        <v>242</v>
      </c>
      <c r="G45" s="130" t="s">
        <v>242</v>
      </c>
      <c r="H45" s="130" t="s">
        <v>242</v>
      </c>
      <c r="I45" s="130" t="s">
        <v>242</v>
      </c>
      <c r="J45" s="130" t="s">
        <v>242</v>
      </c>
      <c r="K45" s="130" t="s">
        <v>242</v>
      </c>
      <c r="L45" s="130" t="s">
        <v>242</v>
      </c>
      <c r="M45" s="130" t="s">
        <v>242</v>
      </c>
      <c r="N45" s="130" t="s">
        <v>242</v>
      </c>
      <c r="O45" s="130" t="s">
        <v>242</v>
      </c>
      <c r="P45" s="130" t="s">
        <v>242</v>
      </c>
      <c r="Q45" s="130" t="s">
        <v>242</v>
      </c>
      <c r="R45" s="130" t="s">
        <v>242</v>
      </c>
      <c r="S45" s="130" t="s">
        <v>242</v>
      </c>
      <c r="T45" s="130" t="s">
        <v>242</v>
      </c>
      <c r="U45" s="130" t="s">
        <v>242</v>
      </c>
      <c r="V45" s="130" t="s">
        <v>242</v>
      </c>
      <c r="W45" s="130" t="s">
        <v>242</v>
      </c>
      <c r="X45" s="130" t="s">
        <v>242</v>
      </c>
      <c r="Y45" s="130" t="s">
        <v>242</v>
      </c>
      <c r="Z45" s="130" t="s">
        <v>242</v>
      </c>
      <c r="AA45" s="130" t="s">
        <v>242</v>
      </c>
      <c r="AB45" s="130" t="s">
        <v>242</v>
      </c>
      <c r="AC45" s="130" t="s">
        <v>242</v>
      </c>
      <c r="AD45" s="130" t="s">
        <v>242</v>
      </c>
    </row>
    <row r="46" spans="1:30" s="131" customFormat="1" ht="45" customHeight="1" x14ac:dyDescent="0.25">
      <c r="A46" s="316"/>
      <c r="B46" s="309"/>
      <c r="C46" s="129" t="s">
        <v>475</v>
      </c>
      <c r="D46" s="310" t="s">
        <v>476</v>
      </c>
      <c r="E46" s="310"/>
      <c r="F46" s="130" t="s">
        <v>242</v>
      </c>
      <c r="G46" s="130" t="s">
        <v>242</v>
      </c>
      <c r="H46" s="130" t="s">
        <v>242</v>
      </c>
      <c r="I46" s="130" t="s">
        <v>242</v>
      </c>
      <c r="J46" s="130" t="s">
        <v>242</v>
      </c>
      <c r="K46" s="130" t="s">
        <v>242</v>
      </c>
      <c r="L46" s="130" t="s">
        <v>242</v>
      </c>
      <c r="M46" s="130" t="s">
        <v>242</v>
      </c>
      <c r="N46" s="130" t="s">
        <v>242</v>
      </c>
      <c r="O46" s="130" t="s">
        <v>242</v>
      </c>
      <c r="P46" s="130" t="s">
        <v>242</v>
      </c>
      <c r="Q46" s="130" t="s">
        <v>242</v>
      </c>
      <c r="R46" s="130" t="s">
        <v>242</v>
      </c>
      <c r="S46" s="130" t="s">
        <v>242</v>
      </c>
      <c r="T46" s="130" t="s">
        <v>242</v>
      </c>
      <c r="U46" s="130" t="s">
        <v>242</v>
      </c>
      <c r="V46" s="130" t="s">
        <v>242</v>
      </c>
      <c r="W46" s="130" t="s">
        <v>242</v>
      </c>
      <c r="X46" s="130" t="s">
        <v>242</v>
      </c>
      <c r="Y46" s="130" t="s">
        <v>242</v>
      </c>
      <c r="Z46" s="130" t="s">
        <v>242</v>
      </c>
      <c r="AA46" s="130" t="s">
        <v>242</v>
      </c>
      <c r="AB46" s="130" t="s">
        <v>242</v>
      </c>
      <c r="AC46" s="130" t="s">
        <v>242</v>
      </c>
      <c r="AD46" s="130" t="s">
        <v>242</v>
      </c>
    </row>
    <row r="47" spans="1:30" s="133" customFormat="1" ht="15.75" x14ac:dyDescent="0.25">
      <c r="A47" s="135" t="s">
        <v>481</v>
      </c>
    </row>
    <row r="48" spans="1:30" s="133" customFormat="1" ht="15.75" x14ac:dyDescent="0.25">
      <c r="A48" s="135" t="s">
        <v>482</v>
      </c>
    </row>
    <row r="49" spans="1:1" ht="15.75" x14ac:dyDescent="0.25">
      <c r="A49" s="135" t="s">
        <v>483</v>
      </c>
    </row>
  </sheetData>
  <mergeCells count="58">
    <mergeCell ref="A1:AD2"/>
    <mergeCell ref="A3:A4"/>
    <mergeCell ref="B3:B4"/>
    <mergeCell ref="C3:E4"/>
    <mergeCell ref="U3:Y3"/>
    <mergeCell ref="Z3:AD3"/>
    <mergeCell ref="F3:J3"/>
    <mergeCell ref="P3:T3"/>
    <mergeCell ref="K3:O3"/>
    <mergeCell ref="A5:A46"/>
    <mergeCell ref="B5:B11"/>
    <mergeCell ref="C5:C8"/>
    <mergeCell ref="D5:D7"/>
    <mergeCell ref="D8:E8"/>
    <mergeCell ref="C9:C10"/>
    <mergeCell ref="D9:E9"/>
    <mergeCell ref="D10:E10"/>
    <mergeCell ref="D11:E11"/>
    <mergeCell ref="B12:B18"/>
    <mergeCell ref="C12:C15"/>
    <mergeCell ref="D12:D14"/>
    <mergeCell ref="D15:E15"/>
    <mergeCell ref="C16:C17"/>
    <mergeCell ref="D16:E16"/>
    <mergeCell ref="D17:E17"/>
    <mergeCell ref="D18:E18"/>
    <mergeCell ref="B19:B25"/>
    <mergeCell ref="C19:C22"/>
    <mergeCell ref="D19:D21"/>
    <mergeCell ref="D22:E22"/>
    <mergeCell ref="C23:C24"/>
    <mergeCell ref="D23:E23"/>
    <mergeCell ref="D24:E24"/>
    <mergeCell ref="D25:E25"/>
    <mergeCell ref="B26:B32"/>
    <mergeCell ref="C26:C29"/>
    <mergeCell ref="D26:D28"/>
    <mergeCell ref="D29:E29"/>
    <mergeCell ref="C30:C31"/>
    <mergeCell ref="D30:E30"/>
    <mergeCell ref="D31:E31"/>
    <mergeCell ref="D32:E32"/>
    <mergeCell ref="B33:B39"/>
    <mergeCell ref="C33:C36"/>
    <mergeCell ref="D33:D35"/>
    <mergeCell ref="D36:E36"/>
    <mergeCell ref="C37:C38"/>
    <mergeCell ref="D37:E37"/>
    <mergeCell ref="D38:E38"/>
    <mergeCell ref="D39:E39"/>
    <mergeCell ref="B40:B46"/>
    <mergeCell ref="C40:C43"/>
    <mergeCell ref="D40:D42"/>
    <mergeCell ref="D43:E43"/>
    <mergeCell ref="C44:C45"/>
    <mergeCell ref="D44:E44"/>
    <mergeCell ref="D45:E45"/>
    <mergeCell ref="D46:E46"/>
  </mergeCells>
  <pageMargins left="0.51181102362204722" right="0.31496062992125984" top="0.74803149606299213" bottom="0.74803149606299213" header="0.31496062992125984" footer="0.31496062992125984"/>
  <pageSetup paperSize="8" scale="3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S27"/>
  <sheetViews>
    <sheetView view="pageBreakPreview" zoomScaleSheetLayoutView="100" workbookViewId="0">
      <selection activeCell="A2" sqref="A2"/>
    </sheetView>
  </sheetViews>
  <sheetFormatPr defaultRowHeight="15" x14ac:dyDescent="0.25"/>
  <cols>
    <col min="1" max="1" width="8.28515625" bestFit="1" customWidth="1"/>
    <col min="2" max="2" width="19.5703125" customWidth="1"/>
    <col min="3" max="3" width="17.85546875" bestFit="1" customWidth="1"/>
    <col min="4" max="4" width="24.140625" bestFit="1" customWidth="1"/>
    <col min="5" max="5" width="24.140625" customWidth="1"/>
    <col min="6" max="6" width="14.140625" customWidth="1"/>
    <col min="7" max="7" width="12.85546875" customWidth="1"/>
    <col min="8" max="8" width="13.140625" customWidth="1"/>
    <col min="9" max="9" width="12.85546875" customWidth="1"/>
    <col min="10" max="10" width="13.140625" customWidth="1"/>
    <col min="11" max="11" width="13.28515625" customWidth="1"/>
    <col min="12" max="12" width="13.42578125" customWidth="1"/>
    <col min="13" max="14" width="13.7109375" customWidth="1"/>
    <col min="15" max="15" width="14" customWidth="1"/>
    <col min="16" max="16" width="13.42578125" customWidth="1"/>
    <col min="17" max="17" width="13.85546875" customWidth="1"/>
    <col min="18" max="18" width="14.85546875" customWidth="1"/>
    <col min="19" max="19" width="15.5703125" customWidth="1"/>
  </cols>
  <sheetData>
    <row r="1" spans="1:19" ht="51.75" customHeight="1" x14ac:dyDescent="0.25">
      <c r="A1" s="340" t="s">
        <v>534</v>
      </c>
      <c r="B1" s="341"/>
      <c r="C1" s="341"/>
      <c r="D1" s="341"/>
      <c r="E1" s="341"/>
      <c r="F1" s="341"/>
      <c r="G1" s="341"/>
      <c r="H1" s="341"/>
      <c r="I1" s="341"/>
      <c r="J1" s="341"/>
      <c r="K1" s="341"/>
      <c r="L1" s="341"/>
      <c r="M1" s="341"/>
      <c r="N1" s="341"/>
      <c r="O1" s="341"/>
      <c r="P1" s="341"/>
      <c r="Q1" s="341"/>
      <c r="R1" s="342"/>
      <c r="S1" s="342"/>
    </row>
    <row r="2" spans="1:19" ht="15.75" thickBot="1" x14ac:dyDescent="0.3"/>
    <row r="3" spans="1:19" ht="15" customHeight="1" thickBot="1" x14ac:dyDescent="0.3">
      <c r="A3" s="343" t="s">
        <v>484</v>
      </c>
      <c r="B3" s="345" t="s">
        <v>485</v>
      </c>
      <c r="C3" s="343" t="s">
        <v>486</v>
      </c>
      <c r="D3" s="333" t="s">
        <v>487</v>
      </c>
      <c r="E3" s="333" t="s">
        <v>488</v>
      </c>
      <c r="F3" s="333" t="s">
        <v>489</v>
      </c>
      <c r="G3" s="333" t="s">
        <v>490</v>
      </c>
      <c r="H3" s="333"/>
      <c r="I3" s="333"/>
      <c r="J3" s="333"/>
      <c r="K3" s="333"/>
      <c r="L3" s="333"/>
      <c r="M3" s="333"/>
      <c r="N3" s="333"/>
      <c r="O3" s="333" t="s">
        <v>491</v>
      </c>
      <c r="P3" s="346"/>
      <c r="Q3" s="346"/>
      <c r="R3" s="333" t="s">
        <v>492</v>
      </c>
      <c r="S3" s="346"/>
    </row>
    <row r="4" spans="1:19" ht="25.5" customHeight="1" thickBot="1" x14ac:dyDescent="0.3">
      <c r="A4" s="343"/>
      <c r="B4" s="345"/>
      <c r="C4" s="343"/>
      <c r="D4" s="333"/>
      <c r="E4" s="333"/>
      <c r="F4" s="333"/>
      <c r="G4" s="333" t="s">
        <v>493</v>
      </c>
      <c r="H4" s="333"/>
      <c r="I4" s="333" t="s">
        <v>494</v>
      </c>
      <c r="J4" s="333"/>
      <c r="K4" s="333" t="s">
        <v>495</v>
      </c>
      <c r="L4" s="333"/>
      <c r="M4" s="333" t="s">
        <v>496</v>
      </c>
      <c r="N4" s="333"/>
      <c r="O4" s="333"/>
      <c r="P4" s="346"/>
      <c r="Q4" s="346"/>
      <c r="R4" s="346"/>
      <c r="S4" s="346"/>
    </row>
    <row r="5" spans="1:19" ht="30" customHeight="1" thickBot="1" x14ac:dyDescent="0.3">
      <c r="A5" s="344"/>
      <c r="B5" s="344"/>
      <c r="C5" s="344"/>
      <c r="D5" s="344"/>
      <c r="E5" s="344"/>
      <c r="F5" s="344"/>
      <c r="G5" s="136" t="s">
        <v>497</v>
      </c>
      <c r="H5" s="136" t="s">
        <v>498</v>
      </c>
      <c r="I5" s="136" t="s">
        <v>497</v>
      </c>
      <c r="J5" s="136" t="s">
        <v>498</v>
      </c>
      <c r="K5" s="136" t="s">
        <v>497</v>
      </c>
      <c r="L5" s="136" t="s">
        <v>498</v>
      </c>
      <c r="M5" s="136" t="s">
        <v>497</v>
      </c>
      <c r="N5" s="136" t="s">
        <v>498</v>
      </c>
      <c r="O5" s="136" t="s">
        <v>499</v>
      </c>
      <c r="P5" s="136" t="s">
        <v>497</v>
      </c>
      <c r="Q5" s="136" t="s">
        <v>500</v>
      </c>
      <c r="R5" s="136" t="s">
        <v>501</v>
      </c>
      <c r="S5" s="136" t="s">
        <v>502</v>
      </c>
    </row>
    <row r="6" spans="1:19" ht="15.75" thickBot="1" x14ac:dyDescent="0.3">
      <c r="A6" s="137">
        <v>1</v>
      </c>
      <c r="B6" s="137">
        <v>2</v>
      </c>
      <c r="C6" s="137">
        <v>3</v>
      </c>
      <c r="D6" s="138">
        <v>4</v>
      </c>
      <c r="E6" s="138">
        <v>5</v>
      </c>
      <c r="F6" s="138">
        <v>6</v>
      </c>
      <c r="G6" s="138">
        <v>7</v>
      </c>
      <c r="H6" s="138">
        <v>8</v>
      </c>
      <c r="I6" s="138">
        <v>9</v>
      </c>
      <c r="J6" s="138">
        <v>10</v>
      </c>
      <c r="K6" s="138">
        <v>11</v>
      </c>
      <c r="L6" s="138">
        <v>12</v>
      </c>
      <c r="M6" s="138">
        <v>13</v>
      </c>
      <c r="N6" s="138">
        <v>14</v>
      </c>
      <c r="O6" s="138">
        <v>15</v>
      </c>
      <c r="P6" s="138">
        <v>16</v>
      </c>
      <c r="Q6" s="138">
        <v>17</v>
      </c>
      <c r="R6" s="138">
        <v>18</v>
      </c>
      <c r="S6" s="138">
        <v>19</v>
      </c>
    </row>
    <row r="7" spans="1:19" x14ac:dyDescent="0.25">
      <c r="A7" s="139" t="s">
        <v>242</v>
      </c>
      <c r="B7" s="139" t="s">
        <v>242</v>
      </c>
      <c r="C7" s="139" t="s">
        <v>242</v>
      </c>
      <c r="D7" s="139" t="s">
        <v>242</v>
      </c>
      <c r="E7" s="139" t="s">
        <v>242</v>
      </c>
      <c r="F7" s="140" t="s">
        <v>462</v>
      </c>
      <c r="G7" s="141" t="s">
        <v>242</v>
      </c>
      <c r="H7" s="141" t="s">
        <v>242</v>
      </c>
      <c r="I7" s="141" t="s">
        <v>242</v>
      </c>
      <c r="J7" s="141" t="s">
        <v>242</v>
      </c>
      <c r="K7" s="141" t="s">
        <v>242</v>
      </c>
      <c r="L7" s="141" t="s">
        <v>242</v>
      </c>
      <c r="M7" s="141" t="s">
        <v>242</v>
      </c>
      <c r="N7" s="141" t="s">
        <v>242</v>
      </c>
      <c r="O7" s="141" t="s">
        <v>242</v>
      </c>
      <c r="P7" s="141" t="s">
        <v>242</v>
      </c>
      <c r="Q7" s="141" t="s">
        <v>242</v>
      </c>
      <c r="R7" s="141" t="s">
        <v>242</v>
      </c>
      <c r="S7" s="141" t="s">
        <v>242</v>
      </c>
    </row>
    <row r="8" spans="1:19" x14ac:dyDescent="0.25">
      <c r="A8" s="139" t="s">
        <v>242</v>
      </c>
      <c r="B8" s="139" t="s">
        <v>242</v>
      </c>
      <c r="C8" s="139" t="s">
        <v>242</v>
      </c>
      <c r="D8" s="139" t="s">
        <v>242</v>
      </c>
      <c r="E8" s="139" t="s">
        <v>242</v>
      </c>
      <c r="F8" s="140" t="s">
        <v>242</v>
      </c>
      <c r="G8" s="141" t="s">
        <v>242</v>
      </c>
      <c r="H8" s="141" t="s">
        <v>242</v>
      </c>
      <c r="I8" s="141" t="s">
        <v>242</v>
      </c>
      <c r="J8" s="141" t="s">
        <v>242</v>
      </c>
      <c r="K8" s="141" t="s">
        <v>242</v>
      </c>
      <c r="L8" s="141" t="s">
        <v>242</v>
      </c>
      <c r="M8" s="141" t="s">
        <v>242</v>
      </c>
      <c r="N8" s="141" t="s">
        <v>242</v>
      </c>
      <c r="O8" s="141" t="s">
        <v>242</v>
      </c>
      <c r="P8" s="141" t="s">
        <v>242</v>
      </c>
      <c r="Q8" s="141" t="s">
        <v>242</v>
      </c>
      <c r="R8" s="141" t="s">
        <v>242</v>
      </c>
      <c r="S8" s="141" t="s">
        <v>242</v>
      </c>
    </row>
    <row r="9" spans="1:19" x14ac:dyDescent="0.25">
      <c r="A9" s="139" t="s">
        <v>242</v>
      </c>
      <c r="B9" s="139" t="s">
        <v>242</v>
      </c>
      <c r="C9" s="139" t="s">
        <v>242</v>
      </c>
      <c r="D9" s="139" t="s">
        <v>242</v>
      </c>
      <c r="E9" s="139" t="s">
        <v>242</v>
      </c>
      <c r="F9" s="140" t="s">
        <v>242</v>
      </c>
      <c r="G9" s="141" t="s">
        <v>242</v>
      </c>
      <c r="H9" s="141" t="s">
        <v>242</v>
      </c>
      <c r="I9" s="141" t="s">
        <v>242</v>
      </c>
      <c r="J9" s="141" t="s">
        <v>242</v>
      </c>
      <c r="K9" s="141" t="s">
        <v>242</v>
      </c>
      <c r="L9" s="141" t="s">
        <v>242</v>
      </c>
      <c r="M9" s="141" t="s">
        <v>242</v>
      </c>
      <c r="N9" s="141" t="s">
        <v>242</v>
      </c>
      <c r="O9" s="141" t="s">
        <v>242</v>
      </c>
      <c r="P9" s="141" t="s">
        <v>242</v>
      </c>
      <c r="Q9" s="141" t="s">
        <v>242</v>
      </c>
      <c r="R9" s="141" t="s">
        <v>242</v>
      </c>
      <c r="S9" s="141" t="s">
        <v>242</v>
      </c>
    </row>
    <row r="10" spans="1:19" x14ac:dyDescent="0.25">
      <c r="A10" s="139" t="s">
        <v>242</v>
      </c>
      <c r="B10" s="139" t="s">
        <v>242</v>
      </c>
      <c r="C10" s="139" t="s">
        <v>242</v>
      </c>
      <c r="D10" s="139" t="s">
        <v>242</v>
      </c>
      <c r="E10" s="139" t="s">
        <v>242</v>
      </c>
      <c r="F10" s="140" t="s">
        <v>242</v>
      </c>
      <c r="G10" s="141" t="s">
        <v>242</v>
      </c>
      <c r="H10" s="141" t="s">
        <v>242</v>
      </c>
      <c r="I10" s="141" t="s">
        <v>242</v>
      </c>
      <c r="J10" s="141" t="s">
        <v>242</v>
      </c>
      <c r="K10" s="141" t="s">
        <v>242</v>
      </c>
      <c r="L10" s="141" t="s">
        <v>242</v>
      </c>
      <c r="M10" s="141" t="s">
        <v>242</v>
      </c>
      <c r="N10" s="141" t="s">
        <v>242</v>
      </c>
      <c r="O10" s="141" t="s">
        <v>242</v>
      </c>
      <c r="P10" s="141" t="s">
        <v>242</v>
      </c>
      <c r="Q10" s="141" t="s">
        <v>242</v>
      </c>
      <c r="R10" s="141" t="s">
        <v>242</v>
      </c>
      <c r="S10" s="141" t="s">
        <v>242</v>
      </c>
    </row>
    <row r="11" spans="1:19" x14ac:dyDescent="0.25">
      <c r="A11" s="139" t="s">
        <v>242</v>
      </c>
      <c r="B11" s="139" t="s">
        <v>242</v>
      </c>
      <c r="C11" s="139" t="s">
        <v>242</v>
      </c>
      <c r="D11" s="139" t="s">
        <v>242</v>
      </c>
      <c r="E11" s="139" t="s">
        <v>242</v>
      </c>
      <c r="F11" s="142" t="s">
        <v>463</v>
      </c>
      <c r="G11" s="141" t="s">
        <v>242</v>
      </c>
      <c r="H11" s="141" t="s">
        <v>242</v>
      </c>
      <c r="I11" s="141" t="s">
        <v>242</v>
      </c>
      <c r="J11" s="141" t="s">
        <v>242</v>
      </c>
      <c r="K11" s="141" t="s">
        <v>242</v>
      </c>
      <c r="L11" s="141" t="s">
        <v>242</v>
      </c>
      <c r="M11" s="141" t="s">
        <v>242</v>
      </c>
      <c r="N11" s="141" t="s">
        <v>242</v>
      </c>
      <c r="O11" s="141" t="s">
        <v>242</v>
      </c>
      <c r="P11" s="141" t="s">
        <v>242</v>
      </c>
      <c r="Q11" s="141" t="s">
        <v>242</v>
      </c>
      <c r="R11" s="141" t="s">
        <v>242</v>
      </c>
      <c r="S11" s="141" t="s">
        <v>242</v>
      </c>
    </row>
    <row r="12" spans="1:19" x14ac:dyDescent="0.25">
      <c r="A12" s="139" t="s">
        <v>242</v>
      </c>
      <c r="B12" s="139" t="s">
        <v>242</v>
      </c>
      <c r="C12" s="139" t="s">
        <v>242</v>
      </c>
      <c r="D12" s="139" t="s">
        <v>242</v>
      </c>
      <c r="E12" s="139" t="s">
        <v>242</v>
      </c>
      <c r="F12" s="140" t="s">
        <v>242</v>
      </c>
      <c r="G12" s="141" t="s">
        <v>242</v>
      </c>
      <c r="H12" s="141" t="s">
        <v>242</v>
      </c>
      <c r="I12" s="141" t="s">
        <v>242</v>
      </c>
      <c r="J12" s="141" t="s">
        <v>242</v>
      </c>
      <c r="K12" s="141" t="s">
        <v>242</v>
      </c>
      <c r="L12" s="141" t="s">
        <v>242</v>
      </c>
      <c r="M12" s="141" t="s">
        <v>242</v>
      </c>
      <c r="N12" s="141" t="s">
        <v>242</v>
      </c>
      <c r="O12" s="141" t="s">
        <v>242</v>
      </c>
      <c r="P12" s="141" t="s">
        <v>242</v>
      </c>
      <c r="Q12" s="141" t="s">
        <v>242</v>
      </c>
      <c r="R12" s="141" t="s">
        <v>242</v>
      </c>
      <c r="S12" s="141" t="s">
        <v>242</v>
      </c>
    </row>
    <row r="13" spans="1:19" x14ac:dyDescent="0.25">
      <c r="A13" s="139" t="s">
        <v>242</v>
      </c>
      <c r="B13" s="139" t="s">
        <v>242</v>
      </c>
      <c r="C13" s="139" t="s">
        <v>242</v>
      </c>
      <c r="D13" s="139" t="s">
        <v>242</v>
      </c>
      <c r="E13" s="139" t="s">
        <v>242</v>
      </c>
      <c r="F13" s="140" t="s">
        <v>242</v>
      </c>
      <c r="G13" s="141" t="s">
        <v>242</v>
      </c>
      <c r="H13" s="141" t="s">
        <v>242</v>
      </c>
      <c r="I13" s="141" t="s">
        <v>242</v>
      </c>
      <c r="J13" s="141" t="s">
        <v>242</v>
      </c>
      <c r="K13" s="141" t="s">
        <v>242</v>
      </c>
      <c r="L13" s="141" t="s">
        <v>242</v>
      </c>
      <c r="M13" s="141" t="s">
        <v>242</v>
      </c>
      <c r="N13" s="141" t="s">
        <v>242</v>
      </c>
      <c r="O13" s="141" t="s">
        <v>242</v>
      </c>
      <c r="P13" s="141" t="s">
        <v>242</v>
      </c>
      <c r="Q13" s="141" t="s">
        <v>242</v>
      </c>
      <c r="R13" s="141" t="s">
        <v>242</v>
      </c>
      <c r="S13" s="141" t="s">
        <v>242</v>
      </c>
    </row>
    <row r="14" spans="1:19" x14ac:dyDescent="0.25">
      <c r="A14" s="139" t="s">
        <v>242</v>
      </c>
      <c r="B14" s="139" t="s">
        <v>242</v>
      </c>
      <c r="C14" s="139" t="s">
        <v>242</v>
      </c>
      <c r="D14" s="139" t="s">
        <v>242</v>
      </c>
      <c r="E14" s="139" t="s">
        <v>242</v>
      </c>
      <c r="F14" s="140" t="s">
        <v>242</v>
      </c>
      <c r="G14" s="141" t="s">
        <v>242</v>
      </c>
      <c r="H14" s="141" t="s">
        <v>242</v>
      </c>
      <c r="I14" s="141" t="s">
        <v>242</v>
      </c>
      <c r="J14" s="141" t="s">
        <v>242</v>
      </c>
      <c r="K14" s="141" t="s">
        <v>242</v>
      </c>
      <c r="L14" s="141" t="s">
        <v>242</v>
      </c>
      <c r="M14" s="141" t="s">
        <v>242</v>
      </c>
      <c r="N14" s="141" t="s">
        <v>242</v>
      </c>
      <c r="O14" s="141" t="s">
        <v>242</v>
      </c>
      <c r="P14" s="141" t="s">
        <v>242</v>
      </c>
      <c r="Q14" s="141" t="s">
        <v>242</v>
      </c>
      <c r="R14" s="141" t="s">
        <v>242</v>
      </c>
      <c r="S14" s="141" t="s">
        <v>242</v>
      </c>
    </row>
    <row r="15" spans="1:19" x14ac:dyDescent="0.25">
      <c r="A15" s="139" t="s">
        <v>242</v>
      </c>
      <c r="B15" s="139" t="s">
        <v>242</v>
      </c>
      <c r="C15" s="139" t="s">
        <v>242</v>
      </c>
      <c r="D15" s="139" t="s">
        <v>242</v>
      </c>
      <c r="E15" s="139" t="s">
        <v>242</v>
      </c>
      <c r="F15" s="142" t="s">
        <v>464</v>
      </c>
      <c r="G15" s="141" t="s">
        <v>242</v>
      </c>
      <c r="H15" s="141" t="s">
        <v>242</v>
      </c>
      <c r="I15" s="141" t="s">
        <v>242</v>
      </c>
      <c r="J15" s="141" t="s">
        <v>242</v>
      </c>
      <c r="K15" s="141" t="s">
        <v>242</v>
      </c>
      <c r="L15" s="141" t="s">
        <v>242</v>
      </c>
      <c r="M15" s="141" t="s">
        <v>242</v>
      </c>
      <c r="N15" s="141" t="s">
        <v>242</v>
      </c>
      <c r="O15" s="141" t="s">
        <v>242</v>
      </c>
      <c r="P15" s="141" t="s">
        <v>242</v>
      </c>
      <c r="Q15" s="141" t="s">
        <v>242</v>
      </c>
      <c r="R15" s="141" t="s">
        <v>242</v>
      </c>
      <c r="S15" s="141" t="s">
        <v>242</v>
      </c>
    </row>
    <row r="16" spans="1:19" x14ac:dyDescent="0.25">
      <c r="A16" s="139" t="s">
        <v>242</v>
      </c>
      <c r="B16" s="139" t="s">
        <v>242</v>
      </c>
      <c r="C16" s="139" t="s">
        <v>242</v>
      </c>
      <c r="D16" s="139" t="s">
        <v>242</v>
      </c>
      <c r="E16" s="139" t="s">
        <v>242</v>
      </c>
      <c r="F16" s="140" t="s">
        <v>242</v>
      </c>
      <c r="G16" s="141" t="s">
        <v>242</v>
      </c>
      <c r="H16" s="141" t="s">
        <v>242</v>
      </c>
      <c r="I16" s="141" t="s">
        <v>242</v>
      </c>
      <c r="J16" s="141" t="s">
        <v>242</v>
      </c>
      <c r="K16" s="141" t="s">
        <v>242</v>
      </c>
      <c r="L16" s="141" t="s">
        <v>242</v>
      </c>
      <c r="M16" s="141" t="s">
        <v>242</v>
      </c>
      <c r="N16" s="141" t="s">
        <v>242</v>
      </c>
      <c r="O16" s="141" t="s">
        <v>242</v>
      </c>
      <c r="P16" s="141" t="s">
        <v>242</v>
      </c>
      <c r="Q16" s="141" t="s">
        <v>242</v>
      </c>
      <c r="R16" s="141" t="s">
        <v>242</v>
      </c>
      <c r="S16" s="141" t="s">
        <v>242</v>
      </c>
    </row>
    <row r="17" spans="1:19" x14ac:dyDescent="0.25">
      <c r="A17" s="139" t="s">
        <v>242</v>
      </c>
      <c r="B17" s="139" t="s">
        <v>242</v>
      </c>
      <c r="C17" s="139" t="s">
        <v>242</v>
      </c>
      <c r="D17" s="139" t="s">
        <v>242</v>
      </c>
      <c r="E17" s="139" t="s">
        <v>242</v>
      </c>
      <c r="F17" s="140" t="s">
        <v>242</v>
      </c>
      <c r="G17" s="141" t="s">
        <v>242</v>
      </c>
      <c r="H17" s="141" t="s">
        <v>242</v>
      </c>
      <c r="I17" s="141" t="s">
        <v>242</v>
      </c>
      <c r="J17" s="141" t="s">
        <v>242</v>
      </c>
      <c r="K17" s="141" t="s">
        <v>242</v>
      </c>
      <c r="L17" s="141" t="s">
        <v>242</v>
      </c>
      <c r="M17" s="141" t="s">
        <v>242</v>
      </c>
      <c r="N17" s="141" t="s">
        <v>242</v>
      </c>
      <c r="O17" s="141" t="s">
        <v>242</v>
      </c>
      <c r="P17" s="141" t="s">
        <v>242</v>
      </c>
      <c r="Q17" s="141" t="s">
        <v>242</v>
      </c>
      <c r="R17" s="141" t="s">
        <v>242</v>
      </c>
      <c r="S17" s="141" t="s">
        <v>242</v>
      </c>
    </row>
    <row r="18" spans="1:19" x14ac:dyDescent="0.25">
      <c r="A18" s="139" t="s">
        <v>242</v>
      </c>
      <c r="B18" s="139" t="s">
        <v>242</v>
      </c>
      <c r="C18" s="139" t="s">
        <v>242</v>
      </c>
      <c r="D18" s="139" t="s">
        <v>242</v>
      </c>
      <c r="E18" s="139" t="s">
        <v>242</v>
      </c>
      <c r="F18" s="140" t="s">
        <v>242</v>
      </c>
      <c r="G18" s="141" t="s">
        <v>242</v>
      </c>
      <c r="H18" s="141" t="s">
        <v>242</v>
      </c>
      <c r="I18" s="141" t="s">
        <v>242</v>
      </c>
      <c r="J18" s="141" t="s">
        <v>242</v>
      </c>
      <c r="K18" s="141" t="s">
        <v>242</v>
      </c>
      <c r="L18" s="141" t="s">
        <v>242</v>
      </c>
      <c r="M18" s="141" t="s">
        <v>242</v>
      </c>
      <c r="N18" s="141" t="s">
        <v>242</v>
      </c>
      <c r="O18" s="141" t="s">
        <v>242</v>
      </c>
      <c r="P18" s="141" t="s">
        <v>242</v>
      </c>
      <c r="Q18" s="141" t="s">
        <v>242</v>
      </c>
      <c r="R18" s="141" t="s">
        <v>242</v>
      </c>
      <c r="S18" s="141" t="s">
        <v>242</v>
      </c>
    </row>
    <row r="19" spans="1:19" x14ac:dyDescent="0.25">
      <c r="A19" s="139" t="s">
        <v>242</v>
      </c>
      <c r="B19" s="139" t="s">
        <v>242</v>
      </c>
      <c r="C19" s="139" t="s">
        <v>242</v>
      </c>
      <c r="D19" s="139" t="s">
        <v>242</v>
      </c>
      <c r="E19" s="139" t="s">
        <v>242</v>
      </c>
      <c r="F19" s="142" t="s">
        <v>465</v>
      </c>
      <c r="G19" s="141" t="s">
        <v>242</v>
      </c>
      <c r="H19" s="141" t="s">
        <v>242</v>
      </c>
      <c r="I19" s="141" t="s">
        <v>242</v>
      </c>
      <c r="J19" s="141" t="s">
        <v>242</v>
      </c>
      <c r="K19" s="141" t="s">
        <v>242</v>
      </c>
      <c r="L19" s="141" t="s">
        <v>242</v>
      </c>
      <c r="M19" s="141" t="s">
        <v>242</v>
      </c>
      <c r="N19" s="141" t="s">
        <v>242</v>
      </c>
      <c r="O19" s="141" t="s">
        <v>242</v>
      </c>
      <c r="P19" s="141" t="s">
        <v>242</v>
      </c>
      <c r="Q19" s="141" t="s">
        <v>242</v>
      </c>
      <c r="R19" s="141" t="s">
        <v>242</v>
      </c>
      <c r="S19" s="141" t="s">
        <v>242</v>
      </c>
    </row>
    <row r="20" spans="1:19" x14ac:dyDescent="0.25">
      <c r="A20" s="139" t="s">
        <v>242</v>
      </c>
      <c r="B20" s="139" t="s">
        <v>242</v>
      </c>
      <c r="C20" s="139" t="s">
        <v>242</v>
      </c>
      <c r="D20" s="139" t="s">
        <v>242</v>
      </c>
      <c r="E20" s="139" t="s">
        <v>242</v>
      </c>
      <c r="F20" s="140" t="s">
        <v>242</v>
      </c>
      <c r="G20" s="141" t="s">
        <v>242</v>
      </c>
      <c r="H20" s="141" t="s">
        <v>242</v>
      </c>
      <c r="I20" s="141" t="s">
        <v>242</v>
      </c>
      <c r="J20" s="141" t="s">
        <v>242</v>
      </c>
      <c r="K20" s="141" t="s">
        <v>242</v>
      </c>
      <c r="L20" s="141" t="s">
        <v>242</v>
      </c>
      <c r="M20" s="141" t="s">
        <v>242</v>
      </c>
      <c r="N20" s="141" t="s">
        <v>242</v>
      </c>
      <c r="O20" s="141" t="s">
        <v>242</v>
      </c>
      <c r="P20" s="141" t="s">
        <v>242</v>
      </c>
      <c r="Q20" s="141" t="s">
        <v>242</v>
      </c>
      <c r="R20" s="141" t="s">
        <v>242</v>
      </c>
      <c r="S20" s="141" t="s">
        <v>242</v>
      </c>
    </row>
    <row r="21" spans="1:19" x14ac:dyDescent="0.25">
      <c r="A21" s="139" t="s">
        <v>242</v>
      </c>
      <c r="B21" s="139" t="s">
        <v>242</v>
      </c>
      <c r="C21" s="139" t="s">
        <v>242</v>
      </c>
      <c r="D21" s="139" t="s">
        <v>242</v>
      </c>
      <c r="E21" s="139" t="s">
        <v>242</v>
      </c>
      <c r="F21" s="140" t="s">
        <v>242</v>
      </c>
      <c r="G21" s="141" t="s">
        <v>242</v>
      </c>
      <c r="H21" s="141" t="s">
        <v>242</v>
      </c>
      <c r="I21" s="141" t="s">
        <v>242</v>
      </c>
      <c r="J21" s="141" t="s">
        <v>242</v>
      </c>
      <c r="K21" s="141" t="s">
        <v>242</v>
      </c>
      <c r="L21" s="141" t="s">
        <v>242</v>
      </c>
      <c r="M21" s="141" t="s">
        <v>242</v>
      </c>
      <c r="N21" s="141" t="s">
        <v>242</v>
      </c>
      <c r="O21" s="141" t="s">
        <v>242</v>
      </c>
      <c r="P21" s="141" t="s">
        <v>242</v>
      </c>
      <c r="Q21" s="141" t="s">
        <v>242</v>
      </c>
      <c r="R21" s="141" t="s">
        <v>242</v>
      </c>
      <c r="S21" s="141" t="s">
        <v>242</v>
      </c>
    </row>
    <row r="22" spans="1:19" ht="15.75" thickBot="1" x14ac:dyDescent="0.3">
      <c r="A22" s="139" t="s">
        <v>242</v>
      </c>
      <c r="B22" s="139" t="s">
        <v>242</v>
      </c>
      <c r="C22" s="139" t="s">
        <v>242</v>
      </c>
      <c r="D22" s="139" t="s">
        <v>242</v>
      </c>
      <c r="E22" s="139" t="s">
        <v>242</v>
      </c>
      <c r="F22" s="140" t="s">
        <v>242</v>
      </c>
      <c r="G22" s="141" t="s">
        <v>242</v>
      </c>
      <c r="H22" s="141" t="s">
        <v>242</v>
      </c>
      <c r="I22" s="141" t="s">
        <v>242</v>
      </c>
      <c r="J22" s="141" t="s">
        <v>242</v>
      </c>
      <c r="K22" s="141" t="s">
        <v>242</v>
      </c>
      <c r="L22" s="141" t="s">
        <v>242</v>
      </c>
      <c r="M22" s="141" t="s">
        <v>242</v>
      </c>
      <c r="N22" s="141" t="s">
        <v>242</v>
      </c>
      <c r="O22" s="141" t="s">
        <v>242</v>
      </c>
      <c r="P22" s="141" t="s">
        <v>242</v>
      </c>
      <c r="Q22" s="141" t="s">
        <v>242</v>
      </c>
      <c r="R22" s="141" t="s">
        <v>242</v>
      </c>
      <c r="S22" s="141" t="s">
        <v>242</v>
      </c>
    </row>
    <row r="23" spans="1:19" ht="15.75" thickBot="1" x14ac:dyDescent="0.3">
      <c r="A23" s="334" t="s">
        <v>503</v>
      </c>
      <c r="B23" s="335"/>
      <c r="C23" s="336"/>
      <c r="D23" s="337"/>
      <c r="E23" s="338"/>
      <c r="F23" s="339"/>
      <c r="G23" s="141" t="s">
        <v>242</v>
      </c>
      <c r="H23" s="141" t="s">
        <v>242</v>
      </c>
      <c r="I23" s="141" t="s">
        <v>242</v>
      </c>
      <c r="J23" s="141" t="s">
        <v>242</v>
      </c>
      <c r="K23" s="141" t="s">
        <v>242</v>
      </c>
      <c r="L23" s="141" t="s">
        <v>242</v>
      </c>
      <c r="M23" s="141" t="s">
        <v>242</v>
      </c>
      <c r="N23" s="141" t="s">
        <v>242</v>
      </c>
      <c r="O23" s="141" t="s">
        <v>242</v>
      </c>
      <c r="P23" s="141" t="s">
        <v>242</v>
      </c>
      <c r="Q23" s="141" t="s">
        <v>242</v>
      </c>
      <c r="R23" s="141" t="s">
        <v>242</v>
      </c>
      <c r="S23" s="141" t="s">
        <v>242</v>
      </c>
    </row>
    <row r="25" spans="1:19" ht="47.25" customHeight="1" x14ac:dyDescent="0.25">
      <c r="A25" s="330" t="s">
        <v>504</v>
      </c>
      <c r="B25" s="331"/>
      <c r="C25" s="331"/>
      <c r="D25" s="331"/>
      <c r="E25" s="331"/>
      <c r="F25" s="331"/>
      <c r="G25" s="331"/>
      <c r="H25" s="331"/>
      <c r="I25" s="331"/>
      <c r="J25" s="331"/>
      <c r="K25" s="331"/>
      <c r="L25" s="331"/>
      <c r="M25" s="332"/>
    </row>
    <row r="26" spans="1:19" ht="15.75" x14ac:dyDescent="0.25">
      <c r="A26" s="143" t="s">
        <v>505</v>
      </c>
      <c r="B26" s="144"/>
      <c r="C26" s="144"/>
      <c r="D26" s="144"/>
      <c r="E26" s="144"/>
      <c r="F26" s="144"/>
      <c r="G26" s="144"/>
      <c r="H26" s="144"/>
      <c r="I26" s="144"/>
      <c r="J26" s="144"/>
      <c r="K26" s="144"/>
      <c r="L26" s="144"/>
      <c r="M26" s="144"/>
    </row>
    <row r="27" spans="1:19" ht="15.75" x14ac:dyDescent="0.25">
      <c r="A27" s="143" t="s">
        <v>506</v>
      </c>
      <c r="B27" s="144"/>
      <c r="C27" s="144"/>
      <c r="D27" s="144"/>
      <c r="E27" s="144"/>
      <c r="F27" s="144"/>
      <c r="G27" s="144"/>
      <c r="H27" s="144"/>
      <c r="I27" s="144"/>
      <c r="J27" s="144"/>
      <c r="K27" s="144"/>
      <c r="L27" s="144"/>
      <c r="M27" s="144"/>
    </row>
  </sheetData>
  <mergeCells count="17">
    <mergeCell ref="A1:S1"/>
    <mergeCell ref="A3:A5"/>
    <mergeCell ref="B3:B5"/>
    <mergeCell ref="C3:C5"/>
    <mergeCell ref="D3:D5"/>
    <mergeCell ref="E3:E5"/>
    <mergeCell ref="F3:F5"/>
    <mergeCell ref="G3:N3"/>
    <mergeCell ref="O3:Q4"/>
    <mergeCell ref="R3:S4"/>
    <mergeCell ref="A25:M25"/>
    <mergeCell ref="G4:H4"/>
    <mergeCell ref="I4:J4"/>
    <mergeCell ref="K4:L4"/>
    <mergeCell ref="M4:N4"/>
    <mergeCell ref="A23:C23"/>
    <mergeCell ref="D23:F23"/>
  </mergeCells>
  <dataValidations count="1">
    <dataValidation type="list" allowBlank="1" showInputMessage="1" showErrorMessage="1" sqref="F8:F9 F16:F18 F20:F22 F12:F14" xr:uid="{00000000-0002-0000-0D00-000000000000}">
      <formula1>Потребители</formula1>
    </dataValidation>
  </dataValidations>
  <pageMargins left="0.70866141732283472" right="0.70866141732283472" top="0.74803149606299213" bottom="0.74803149606299213" header="0.31496062992125984" footer="0.31496062992125984"/>
  <pageSetup paperSize="8" scale="4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17</vt:i4>
      </vt:variant>
    </vt:vector>
  </HeadingPairs>
  <TitlesOfParts>
    <vt:vector size="31" baseType="lpstr">
      <vt:lpstr>1. паспорт местоположение</vt:lpstr>
      <vt:lpstr>2. паспорт  ТП </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сетграфик</vt:lpstr>
      <vt:lpstr>6.2. Пасп фин осв ввод </vt:lpstr>
      <vt:lpstr> 7. Паспотчет о закупке</vt:lpstr>
      <vt:lpstr>8. Общие сведения</vt:lpstr>
      <vt:lpstr>9. Система приб.уч(долг.персп.)</vt:lpstr>
      <vt:lpstr>10. Система приб.уч(тек.пер.)</vt:lpstr>
      <vt:lpstr>'1. паспорт местоположение'!Заголовки_для_печати</vt:lpstr>
      <vt:lpstr>'2. паспорт  ТП '!Заголовки_для_печати</vt:lpstr>
      <vt:lpstr>'3.3 паспорт описание'!Заголовки_для_печати</vt:lpstr>
      <vt:lpstr>'4. паспортбюджет'!Заголовки_для_печати</vt:lpstr>
      <vt:lpstr>' 7. Паспотчет о закупке'!Область_печати</vt:lpstr>
      <vt:lpstr>'1. паспорт местоположение'!Область_печати</vt:lpstr>
      <vt:lpstr>'10. Система приб.уч(тек.пер.)'!Область_печати</vt:lpstr>
      <vt:lpstr>'2. паспорт  ТП '!Область_печати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сетграфик'!Область_печати</vt:lpstr>
      <vt:lpstr>'6.2. Пасп фин осв ввод '!Область_печати</vt:lpstr>
      <vt:lpstr>'8. Общие сведения'!Область_печати</vt:lpstr>
      <vt:lpstr>'9. Система приб.уч(долг.персп.)'!Область_печати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andrei Filiukov</cp:lastModifiedBy>
  <cp:lastPrinted>2018-02-20T08:33:00Z</cp:lastPrinted>
  <dcterms:created xsi:type="dcterms:W3CDTF">2015-08-16T15:31:05Z</dcterms:created>
  <dcterms:modified xsi:type="dcterms:W3CDTF">2025-09-18T20:01:41Z</dcterms:modified>
</cp:coreProperties>
</file>